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7A10B3FF-34A6-4BE1-B0C9-15A0254F883B}" xr6:coauthVersionLast="47" xr6:coauthVersionMax="47" xr10:uidLastSave="{00000000-0000-0000-0000-000000000000}"/>
  <bookViews>
    <workbookView xWindow="-108" yWindow="-108" windowWidth="23256" windowHeight="12456" activeTab="6" xr2:uid="{57D4168E-26AC-6B40-B88A-B971A310FFFB}"/>
  </bookViews>
  <sheets>
    <sheet name="CLab" sheetId="2" r:id="rId1"/>
    <sheet name="CRM" sheetId="4" r:id="rId2"/>
    <sheet name="Costo Capital" sheetId="5" r:id="rId3"/>
    <sheet name="Demanda MP" sheetId="6" r:id="rId4"/>
    <sheet name="Tabla final MP" sheetId="3" r:id="rId5"/>
    <sheet name="Demanda PT" sheetId="7" r:id="rId6"/>
    <sheet name="Tabla final PT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7" l="1"/>
  <c r="G11" i="7"/>
  <c r="G10" i="7"/>
  <c r="G9" i="7"/>
  <c r="G8" i="7"/>
  <c r="G7" i="7"/>
  <c r="F12" i="7"/>
  <c r="F11" i="7"/>
  <c r="F10" i="7"/>
  <c r="F9" i="7"/>
  <c r="F8" i="7"/>
  <c r="F7" i="7"/>
  <c r="N406" i="7"/>
  <c r="N405" i="7"/>
  <c r="N404" i="7"/>
  <c r="N403" i="7"/>
  <c r="N402" i="7"/>
  <c r="N401" i="7"/>
  <c r="N400" i="7"/>
  <c r="N399" i="7"/>
  <c r="N398" i="7"/>
  <c r="N397" i="7"/>
  <c r="N396" i="7"/>
  <c r="N395" i="7"/>
  <c r="N394" i="7"/>
  <c r="N393" i="7"/>
  <c r="N392" i="7"/>
  <c r="N391" i="7"/>
  <c r="N390" i="7"/>
  <c r="N389" i="7"/>
  <c r="N388" i="7"/>
  <c r="N387" i="7"/>
  <c r="N386" i="7"/>
  <c r="N385" i="7"/>
  <c r="N384" i="7"/>
  <c r="N383" i="7"/>
  <c r="N382" i="7"/>
  <c r="N381" i="7"/>
  <c r="N380" i="7"/>
  <c r="N379" i="7"/>
  <c r="N378" i="7"/>
  <c r="N377" i="7"/>
  <c r="N376" i="7"/>
  <c r="N375" i="7"/>
  <c r="N374" i="7"/>
  <c r="N373" i="7"/>
  <c r="N372" i="7"/>
  <c r="N371" i="7"/>
  <c r="N370" i="7"/>
  <c r="N369" i="7"/>
  <c r="N368" i="7"/>
  <c r="N367" i="7"/>
  <c r="N366" i="7"/>
  <c r="N365" i="7"/>
  <c r="N364" i="7"/>
  <c r="N363" i="7"/>
  <c r="N362" i="7"/>
  <c r="N361" i="7"/>
  <c r="N360" i="7"/>
  <c r="N359" i="7"/>
  <c r="N358" i="7"/>
  <c r="N357" i="7"/>
  <c r="N356" i="7"/>
  <c r="N355" i="7"/>
  <c r="N354" i="7"/>
  <c r="N353" i="7"/>
  <c r="N352" i="7"/>
  <c r="N351" i="7"/>
  <c r="N350" i="7"/>
  <c r="N349" i="7"/>
  <c r="N348" i="7"/>
  <c r="N347" i="7"/>
  <c r="N346" i="7"/>
  <c r="N345" i="7"/>
  <c r="N344" i="7"/>
  <c r="N343" i="7"/>
  <c r="N342" i="7"/>
  <c r="N341" i="7"/>
  <c r="N340" i="7"/>
  <c r="N339" i="7"/>
  <c r="N338" i="7"/>
  <c r="N337" i="7"/>
  <c r="N336" i="7"/>
  <c r="N335" i="7"/>
  <c r="N334" i="7"/>
  <c r="N333" i="7"/>
  <c r="N332" i="7"/>
  <c r="N331" i="7"/>
  <c r="N330" i="7"/>
  <c r="N329" i="7"/>
  <c r="N328" i="7"/>
  <c r="N327" i="7"/>
  <c r="N326" i="7"/>
  <c r="N325" i="7"/>
  <c r="N324" i="7"/>
  <c r="N323" i="7"/>
  <c r="N322" i="7"/>
  <c r="N321" i="7"/>
  <c r="N320" i="7"/>
  <c r="N319" i="7"/>
  <c r="N318" i="7"/>
  <c r="N317" i="7"/>
  <c r="N316" i="7"/>
  <c r="N315" i="7"/>
  <c r="N314" i="7"/>
  <c r="N313" i="7"/>
  <c r="N312" i="7"/>
  <c r="N311" i="7"/>
  <c r="N310" i="7"/>
  <c r="N309" i="7"/>
  <c r="N308" i="7"/>
  <c r="N307" i="7"/>
  <c r="N306" i="7"/>
  <c r="N305" i="7"/>
  <c r="N304" i="7"/>
  <c r="N303" i="7"/>
  <c r="N302" i="7"/>
  <c r="N301" i="7"/>
  <c r="N300" i="7"/>
  <c r="N299" i="7"/>
  <c r="N298" i="7"/>
  <c r="N297" i="7"/>
  <c r="N296" i="7"/>
  <c r="N295" i="7"/>
  <c r="N294" i="7"/>
  <c r="N293" i="7"/>
  <c r="N292" i="7"/>
  <c r="N291" i="7"/>
  <c r="N290" i="7"/>
  <c r="N289" i="7"/>
  <c r="N288" i="7"/>
  <c r="N287" i="7"/>
  <c r="N286" i="7"/>
  <c r="N285" i="7"/>
  <c r="N284" i="7"/>
  <c r="N283" i="7"/>
  <c r="N282" i="7"/>
  <c r="N281" i="7"/>
  <c r="N280" i="7"/>
  <c r="N279" i="7"/>
  <c r="N278" i="7"/>
  <c r="N277" i="7"/>
  <c r="N276" i="7"/>
  <c r="N275" i="7"/>
  <c r="N274" i="7"/>
  <c r="N273" i="7"/>
  <c r="N272" i="7"/>
  <c r="N271" i="7"/>
  <c r="N270" i="7"/>
  <c r="N269" i="7"/>
  <c r="N268" i="7"/>
  <c r="N267" i="7"/>
  <c r="N266" i="7"/>
  <c r="N265" i="7"/>
  <c r="N264" i="7"/>
  <c r="N263" i="7"/>
  <c r="N262" i="7"/>
  <c r="N261" i="7"/>
  <c r="N260" i="7"/>
  <c r="N259" i="7"/>
  <c r="N258" i="7"/>
  <c r="N257" i="7"/>
  <c r="N256" i="7"/>
  <c r="N255" i="7"/>
  <c r="N254" i="7"/>
  <c r="N253" i="7"/>
  <c r="N252" i="7"/>
  <c r="N251" i="7"/>
  <c r="N250" i="7"/>
  <c r="N249" i="7"/>
  <c r="N248" i="7"/>
  <c r="N247" i="7"/>
  <c r="N246" i="7"/>
  <c r="N245" i="7"/>
  <c r="N244" i="7"/>
  <c r="N243" i="7"/>
  <c r="N242" i="7"/>
  <c r="N241" i="7"/>
  <c r="N240" i="7"/>
  <c r="N239" i="7"/>
  <c r="N238" i="7"/>
  <c r="N237" i="7"/>
  <c r="N236" i="7"/>
  <c r="N235" i="7"/>
  <c r="N234" i="7"/>
  <c r="N233" i="7"/>
  <c r="N232" i="7"/>
  <c r="N231" i="7"/>
  <c r="N230" i="7"/>
  <c r="N229" i="7"/>
  <c r="N228" i="7"/>
  <c r="N227" i="7"/>
  <c r="N226" i="7"/>
  <c r="N225" i="7"/>
  <c r="N224" i="7"/>
  <c r="N223" i="7"/>
  <c r="N222" i="7"/>
  <c r="N221" i="7"/>
  <c r="N220" i="7"/>
  <c r="N219" i="7"/>
  <c r="N218" i="7"/>
  <c r="N217" i="7"/>
  <c r="N216" i="7"/>
  <c r="N215" i="7"/>
  <c r="N214" i="7"/>
  <c r="N213" i="7"/>
  <c r="N212" i="7"/>
  <c r="N211" i="7"/>
  <c r="N210" i="7"/>
  <c r="N209" i="7"/>
  <c r="N208" i="7"/>
  <c r="N207" i="7"/>
  <c r="N206" i="7"/>
  <c r="N205" i="7"/>
  <c r="N204" i="7"/>
  <c r="N203" i="7"/>
  <c r="N202" i="7"/>
  <c r="N201" i="7"/>
  <c r="N200" i="7"/>
  <c r="N199" i="7"/>
  <c r="N198" i="7"/>
  <c r="N197" i="7"/>
  <c r="N196" i="7"/>
  <c r="N195" i="7"/>
  <c r="N194" i="7"/>
  <c r="N193" i="7"/>
  <c r="N192" i="7"/>
  <c r="N191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77" i="7"/>
  <c r="N176" i="7"/>
  <c r="N175" i="7"/>
  <c r="N174" i="7"/>
  <c r="N173" i="7"/>
  <c r="N172" i="7"/>
  <c r="N171" i="7"/>
  <c r="N170" i="7"/>
  <c r="N169" i="7"/>
  <c r="N168" i="7"/>
  <c r="N167" i="7"/>
  <c r="N166" i="7"/>
  <c r="N165" i="7"/>
  <c r="N164" i="7"/>
  <c r="N163" i="7"/>
  <c r="N162" i="7"/>
  <c r="N161" i="7"/>
  <c r="N160" i="7"/>
  <c r="N159" i="7"/>
  <c r="N158" i="7"/>
  <c r="N157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1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2" i="7"/>
  <c r="N121" i="7"/>
  <c r="N120" i="7"/>
  <c r="N119" i="7"/>
  <c r="N118" i="7"/>
  <c r="N117" i="7"/>
  <c r="N116" i="7"/>
  <c r="N115" i="7"/>
  <c r="N114" i="7"/>
  <c r="N113" i="7"/>
  <c r="N112" i="7"/>
  <c r="N111" i="7"/>
  <c r="N110" i="7"/>
  <c r="N109" i="7"/>
  <c r="N108" i="7"/>
  <c r="N107" i="7"/>
  <c r="N106" i="7"/>
  <c r="N105" i="7"/>
  <c r="N10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E12" i="7"/>
  <c r="D12" i="7"/>
  <c r="N11" i="7"/>
  <c r="E11" i="7"/>
  <c r="D11" i="7"/>
  <c r="N10" i="7"/>
  <c r="E10" i="7"/>
  <c r="D10" i="7"/>
  <c r="N9" i="7"/>
  <c r="E9" i="7"/>
  <c r="D9" i="7"/>
  <c r="N8" i="7"/>
  <c r="E8" i="7"/>
  <c r="D8" i="7"/>
  <c r="N7" i="7"/>
  <c r="E7" i="7"/>
  <c r="D7" i="7"/>
  <c r="H8" i="7" l="1"/>
  <c r="H7" i="7"/>
  <c r="H9" i="7"/>
  <c r="I11" i="7"/>
  <c r="J11" i="7" s="1"/>
  <c r="K11" i="7" s="1"/>
  <c r="H12" i="7"/>
  <c r="I9" i="7"/>
  <c r="J9" i="7" s="1"/>
  <c r="H11" i="7"/>
  <c r="I7" i="7"/>
  <c r="J7" i="7" s="1"/>
  <c r="K7" i="7" s="1"/>
  <c r="H10" i="7"/>
  <c r="K9" i="7"/>
  <c r="I8" i="7"/>
  <c r="J8" i="7" s="1"/>
  <c r="K8" i="7" s="1"/>
  <c r="I10" i="7"/>
  <c r="J10" i="7" s="1"/>
  <c r="K10" i="7" s="1"/>
  <c r="I12" i="7"/>
  <c r="J12" i="7" s="1"/>
  <c r="K12" i="7" s="1"/>
  <c r="I4" i="4"/>
  <c r="F12" i="8" l="1"/>
  <c r="G12" i="8"/>
  <c r="H12" i="8" s="1"/>
  <c r="J12" i="8" s="1"/>
  <c r="F11" i="8"/>
  <c r="G11" i="8"/>
  <c r="H11" i="8" s="1"/>
  <c r="J11" i="8" s="1"/>
  <c r="F10" i="8"/>
  <c r="G10" i="8"/>
  <c r="H10" i="8" s="1"/>
  <c r="J10" i="8" s="1"/>
  <c r="G9" i="8"/>
  <c r="H9" i="8" s="1"/>
  <c r="J9" i="8" s="1"/>
  <c r="F9" i="8"/>
  <c r="G8" i="8"/>
  <c r="H8" i="8" s="1"/>
  <c r="J8" i="8" s="1"/>
  <c r="F8" i="8"/>
  <c r="G7" i="8"/>
  <c r="H7" i="8" s="1"/>
  <c r="J7" i="8" s="1"/>
  <c r="F7" i="8"/>
  <c r="C3" i="3"/>
  <c r="J13" i="8" l="1"/>
  <c r="I34" i="4"/>
  <c r="I33" i="4"/>
  <c r="I7" i="4"/>
  <c r="I6" i="4"/>
  <c r="I5" i="4"/>
  <c r="H4" i="6"/>
  <c r="G4" i="6"/>
  <c r="E4" i="6"/>
  <c r="G19" i="6"/>
  <c r="G20" i="6"/>
  <c r="G18" i="6"/>
  <c r="G16" i="6"/>
  <c r="G17" i="6"/>
  <c r="G15" i="6"/>
  <c r="G14" i="6"/>
  <c r="G13" i="6"/>
  <c r="G12" i="6"/>
  <c r="G11" i="6"/>
  <c r="G7" i="6"/>
  <c r="G5" i="6"/>
  <c r="C10" i="6"/>
  <c r="J4" i="6" l="1"/>
  <c r="C20" i="6"/>
  <c r="C19" i="6"/>
  <c r="C18" i="6"/>
  <c r="C17" i="6"/>
  <c r="C16" i="6"/>
  <c r="C15" i="6"/>
  <c r="C14" i="6"/>
  <c r="C13" i="6"/>
  <c r="C12" i="6"/>
  <c r="C11" i="6"/>
  <c r="C9" i="6"/>
  <c r="C8" i="6"/>
  <c r="C7" i="6"/>
  <c r="C6" i="6"/>
  <c r="C5" i="6"/>
  <c r="C4" i="6"/>
  <c r="O402" i="6"/>
  <c r="O401" i="6"/>
  <c r="O400" i="6"/>
  <c r="O399" i="6"/>
  <c r="O398" i="6"/>
  <c r="O397" i="6"/>
  <c r="O396" i="6"/>
  <c r="O395" i="6"/>
  <c r="O394" i="6"/>
  <c r="O393" i="6"/>
  <c r="O392" i="6"/>
  <c r="O391" i="6"/>
  <c r="O390" i="6"/>
  <c r="O389" i="6"/>
  <c r="O388" i="6"/>
  <c r="O387" i="6"/>
  <c r="O386" i="6"/>
  <c r="O385" i="6"/>
  <c r="O384" i="6"/>
  <c r="O383" i="6"/>
  <c r="O382" i="6"/>
  <c r="O381" i="6"/>
  <c r="O380" i="6"/>
  <c r="O379" i="6"/>
  <c r="O378" i="6"/>
  <c r="O377" i="6"/>
  <c r="O376" i="6"/>
  <c r="O375" i="6"/>
  <c r="O374" i="6"/>
  <c r="O373" i="6"/>
  <c r="O372" i="6"/>
  <c r="O371" i="6"/>
  <c r="O370" i="6"/>
  <c r="O369" i="6"/>
  <c r="O368" i="6"/>
  <c r="O367" i="6"/>
  <c r="O366" i="6"/>
  <c r="O365" i="6"/>
  <c r="O364" i="6"/>
  <c r="O363" i="6"/>
  <c r="O362" i="6"/>
  <c r="O361" i="6"/>
  <c r="O360" i="6"/>
  <c r="O359" i="6"/>
  <c r="O358" i="6"/>
  <c r="O357" i="6"/>
  <c r="O356" i="6"/>
  <c r="O355" i="6"/>
  <c r="O354" i="6"/>
  <c r="O353" i="6"/>
  <c r="O352" i="6"/>
  <c r="O351" i="6"/>
  <c r="O350" i="6"/>
  <c r="O349" i="6"/>
  <c r="O348" i="6"/>
  <c r="O347" i="6"/>
  <c r="O346" i="6"/>
  <c r="O345" i="6"/>
  <c r="O344" i="6"/>
  <c r="O343" i="6"/>
  <c r="O342" i="6"/>
  <c r="O341" i="6"/>
  <c r="O340" i="6"/>
  <c r="O339" i="6"/>
  <c r="O338" i="6"/>
  <c r="O337" i="6"/>
  <c r="O336" i="6"/>
  <c r="O335" i="6"/>
  <c r="O334" i="6"/>
  <c r="O333" i="6"/>
  <c r="O332" i="6"/>
  <c r="O331" i="6"/>
  <c r="O330" i="6"/>
  <c r="O329" i="6"/>
  <c r="O328" i="6"/>
  <c r="O327" i="6"/>
  <c r="O326" i="6"/>
  <c r="O325" i="6"/>
  <c r="O324" i="6"/>
  <c r="O323" i="6"/>
  <c r="O322" i="6"/>
  <c r="O321" i="6"/>
  <c r="O320" i="6"/>
  <c r="O319" i="6"/>
  <c r="O318" i="6"/>
  <c r="O317" i="6"/>
  <c r="O316" i="6"/>
  <c r="O315" i="6"/>
  <c r="O314" i="6"/>
  <c r="O313" i="6"/>
  <c r="O312" i="6"/>
  <c r="O311" i="6"/>
  <c r="O310" i="6"/>
  <c r="O309" i="6"/>
  <c r="O308" i="6"/>
  <c r="O307" i="6"/>
  <c r="O306" i="6"/>
  <c r="O305" i="6"/>
  <c r="O304" i="6"/>
  <c r="O303" i="6"/>
  <c r="O302" i="6"/>
  <c r="O301" i="6"/>
  <c r="O300" i="6"/>
  <c r="O299" i="6"/>
  <c r="O298" i="6"/>
  <c r="O297" i="6"/>
  <c r="O296" i="6"/>
  <c r="O295" i="6"/>
  <c r="O294" i="6"/>
  <c r="O293" i="6"/>
  <c r="O292" i="6"/>
  <c r="O291" i="6"/>
  <c r="O290" i="6"/>
  <c r="O289" i="6"/>
  <c r="O288" i="6"/>
  <c r="O287" i="6"/>
  <c r="O286" i="6"/>
  <c r="O285" i="6"/>
  <c r="O284" i="6"/>
  <c r="O283" i="6"/>
  <c r="O282" i="6"/>
  <c r="O281" i="6"/>
  <c r="O280" i="6"/>
  <c r="O279" i="6"/>
  <c r="O278" i="6"/>
  <c r="O277" i="6"/>
  <c r="O276" i="6"/>
  <c r="O275" i="6"/>
  <c r="O274" i="6"/>
  <c r="O273" i="6"/>
  <c r="O272" i="6"/>
  <c r="O271" i="6"/>
  <c r="O270" i="6"/>
  <c r="O269" i="6"/>
  <c r="O268" i="6"/>
  <c r="O267" i="6"/>
  <c r="O266" i="6"/>
  <c r="O265" i="6"/>
  <c r="O264" i="6"/>
  <c r="O263" i="6"/>
  <c r="O262" i="6"/>
  <c r="O261" i="6"/>
  <c r="O260" i="6"/>
  <c r="O259" i="6"/>
  <c r="O258" i="6"/>
  <c r="O257" i="6"/>
  <c r="O256" i="6"/>
  <c r="O255" i="6"/>
  <c r="O254" i="6"/>
  <c r="O253" i="6"/>
  <c r="O252" i="6"/>
  <c r="O251" i="6"/>
  <c r="O250" i="6"/>
  <c r="O249" i="6"/>
  <c r="O248" i="6"/>
  <c r="O247" i="6"/>
  <c r="O246" i="6"/>
  <c r="O245" i="6"/>
  <c r="O244" i="6"/>
  <c r="O243" i="6"/>
  <c r="O242" i="6"/>
  <c r="O241" i="6"/>
  <c r="O240" i="6"/>
  <c r="O239" i="6"/>
  <c r="O238" i="6"/>
  <c r="O237" i="6"/>
  <c r="O236" i="6"/>
  <c r="O235" i="6"/>
  <c r="O234" i="6"/>
  <c r="O233" i="6"/>
  <c r="O232" i="6"/>
  <c r="O231" i="6"/>
  <c r="O230" i="6"/>
  <c r="O229" i="6"/>
  <c r="O228" i="6"/>
  <c r="O227" i="6"/>
  <c r="O226" i="6"/>
  <c r="O225" i="6"/>
  <c r="O224" i="6"/>
  <c r="O223" i="6"/>
  <c r="O222" i="6"/>
  <c r="O221" i="6"/>
  <c r="O220" i="6"/>
  <c r="O219" i="6"/>
  <c r="O218" i="6"/>
  <c r="O217" i="6"/>
  <c r="O216" i="6"/>
  <c r="O215" i="6"/>
  <c r="O214" i="6"/>
  <c r="O213" i="6"/>
  <c r="O212" i="6"/>
  <c r="O211" i="6"/>
  <c r="O210" i="6"/>
  <c r="O209" i="6"/>
  <c r="O208" i="6"/>
  <c r="O207" i="6"/>
  <c r="O206" i="6"/>
  <c r="O205" i="6"/>
  <c r="O204" i="6"/>
  <c r="O203" i="6"/>
  <c r="O202" i="6"/>
  <c r="O201" i="6"/>
  <c r="O200" i="6"/>
  <c r="O199" i="6"/>
  <c r="O198" i="6"/>
  <c r="O197" i="6"/>
  <c r="O196" i="6"/>
  <c r="O195" i="6"/>
  <c r="O194" i="6"/>
  <c r="O193" i="6"/>
  <c r="O192" i="6"/>
  <c r="O191" i="6"/>
  <c r="O190" i="6"/>
  <c r="O189" i="6"/>
  <c r="O188" i="6"/>
  <c r="O187" i="6"/>
  <c r="O186" i="6"/>
  <c r="O185" i="6"/>
  <c r="O184" i="6"/>
  <c r="O183" i="6"/>
  <c r="O182" i="6"/>
  <c r="O181" i="6"/>
  <c r="O180" i="6"/>
  <c r="O179" i="6"/>
  <c r="O178" i="6"/>
  <c r="O177" i="6"/>
  <c r="O176" i="6"/>
  <c r="O175" i="6"/>
  <c r="O174" i="6"/>
  <c r="O173" i="6"/>
  <c r="O172" i="6"/>
  <c r="O171" i="6"/>
  <c r="O170" i="6"/>
  <c r="O169" i="6"/>
  <c r="O168" i="6"/>
  <c r="O167" i="6"/>
  <c r="O166" i="6"/>
  <c r="O165" i="6"/>
  <c r="O164" i="6"/>
  <c r="O163" i="6"/>
  <c r="O162" i="6"/>
  <c r="O161" i="6"/>
  <c r="O160" i="6"/>
  <c r="O159" i="6"/>
  <c r="O158" i="6"/>
  <c r="O157" i="6"/>
  <c r="O156" i="6"/>
  <c r="O155" i="6"/>
  <c r="O154" i="6"/>
  <c r="O153" i="6"/>
  <c r="O152" i="6"/>
  <c r="O151" i="6"/>
  <c r="O150" i="6"/>
  <c r="O149" i="6"/>
  <c r="O148" i="6"/>
  <c r="O147" i="6"/>
  <c r="O146" i="6"/>
  <c r="O145" i="6"/>
  <c r="O144" i="6"/>
  <c r="O143" i="6"/>
  <c r="O142" i="6"/>
  <c r="O141" i="6"/>
  <c r="O140" i="6"/>
  <c r="O139" i="6"/>
  <c r="O138" i="6"/>
  <c r="O137" i="6"/>
  <c r="O136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O118" i="6"/>
  <c r="O117" i="6"/>
  <c r="O116" i="6"/>
  <c r="O115" i="6"/>
  <c r="O114" i="6"/>
  <c r="O113" i="6"/>
  <c r="O112" i="6"/>
  <c r="O111" i="6"/>
  <c r="O110" i="6"/>
  <c r="O109" i="6"/>
  <c r="O108" i="6"/>
  <c r="O107" i="6"/>
  <c r="O106" i="6"/>
  <c r="O105" i="6"/>
  <c r="O104" i="6"/>
  <c r="O103" i="6"/>
  <c r="O102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O55" i="6"/>
  <c r="O54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O3" i="6"/>
  <c r="H19" i="6" l="1"/>
  <c r="H20" i="6"/>
  <c r="H18" i="6"/>
  <c r="E18" i="6" l="1"/>
  <c r="E19" i="6"/>
  <c r="E20" i="6"/>
  <c r="D19" i="6"/>
  <c r="D20" i="6"/>
  <c r="D18" i="6"/>
  <c r="F20" i="6" l="1"/>
  <c r="J20" i="6" s="1"/>
  <c r="I20" i="6"/>
  <c r="F19" i="6"/>
  <c r="J19" i="6" s="1"/>
  <c r="I19" i="6"/>
  <c r="F18" i="6"/>
  <c r="J18" i="6" s="1"/>
  <c r="I18" i="6"/>
  <c r="F11" i="4"/>
  <c r="E5" i="6" l="1"/>
  <c r="E6" i="6"/>
  <c r="E8" i="6"/>
  <c r="E9" i="6"/>
  <c r="E12" i="6"/>
  <c r="E13" i="6"/>
  <c r="E14" i="6"/>
  <c r="E16" i="6"/>
  <c r="E17" i="6"/>
  <c r="E11" i="6" l="1"/>
  <c r="E10" i="6"/>
  <c r="E15" i="6"/>
  <c r="E7" i="6"/>
  <c r="E8" i="3" l="1"/>
  <c r="K4" i="6" s="1"/>
  <c r="L4" i="6" s="1"/>
  <c r="F8" i="3" l="1"/>
  <c r="G8" i="3"/>
  <c r="E9" i="3"/>
  <c r="E12" i="3"/>
  <c r="E24" i="3"/>
  <c r="K20" i="6" s="1"/>
  <c r="L20" i="6" s="1"/>
  <c r="E16" i="3"/>
  <c r="E14" i="3"/>
  <c r="E23" i="3"/>
  <c r="K19" i="6" s="1"/>
  <c r="L19" i="6" s="1"/>
  <c r="E21" i="3"/>
  <c r="E20" i="3"/>
  <c r="E19" i="3"/>
  <c r="E11" i="3"/>
  <c r="E18" i="3"/>
  <c r="E10" i="3"/>
  <c r="E17" i="3"/>
  <c r="E15" i="3"/>
  <c r="E22" i="3"/>
  <c r="K18" i="6" s="1"/>
  <c r="L18" i="6" s="1"/>
  <c r="E13" i="3"/>
  <c r="F41" i="4"/>
  <c r="D4" i="4"/>
  <c r="D33" i="4"/>
  <c r="H8" i="3" l="1"/>
  <c r="J8" i="3" s="1"/>
  <c r="F23" i="3"/>
  <c r="G23" i="3"/>
  <c r="H23" i="3" s="1"/>
  <c r="J23" i="3" s="1"/>
  <c r="F24" i="3"/>
  <c r="G24" i="3"/>
  <c r="H24" i="3" s="1"/>
  <c r="J24" i="3" s="1"/>
  <c r="G22" i="3"/>
  <c r="H22" i="3" s="1"/>
  <c r="J22" i="3" s="1"/>
  <c r="F22" i="3"/>
  <c r="J10" i="6"/>
  <c r="J11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4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J5" i="6"/>
  <c r="J8" i="6"/>
  <c r="J12" i="6"/>
  <c r="J13" i="6"/>
  <c r="J14" i="6"/>
  <c r="J15" i="6"/>
  <c r="J17" i="6"/>
  <c r="G10" i="6"/>
  <c r="G8" i="6"/>
  <c r="G9" i="6"/>
  <c r="G6" i="6"/>
  <c r="J9" i="6" l="1"/>
  <c r="J16" i="6"/>
  <c r="J7" i="6"/>
  <c r="J6" i="6"/>
  <c r="C6" i="5"/>
  <c r="F36" i="4"/>
  <c r="D36" i="4"/>
  <c r="D18" i="4"/>
  <c r="F18" i="4" s="1"/>
  <c r="D19" i="4"/>
  <c r="F19" i="4" s="1"/>
  <c r="D22" i="4"/>
  <c r="F22" i="4" s="1"/>
  <c r="D23" i="4"/>
  <c r="F23" i="4" s="1"/>
  <c r="D26" i="4"/>
  <c r="F26" i="4" s="1"/>
  <c r="D27" i="4"/>
  <c r="F27" i="4"/>
  <c r="D40" i="4" l="1"/>
  <c r="F40" i="4" s="1"/>
  <c r="C57" i="4" s="1"/>
  <c r="D15" i="4"/>
  <c r="F15" i="4" s="1"/>
  <c r="D14" i="4"/>
  <c r="F14" i="4" s="1"/>
  <c r="D10" i="4"/>
  <c r="D9" i="4"/>
  <c r="D8" i="4"/>
  <c r="D6" i="4"/>
  <c r="D5" i="4"/>
  <c r="F7" i="4"/>
  <c r="C44" i="4" s="1"/>
  <c r="F6" i="4" l="1"/>
  <c r="D35" i="4"/>
  <c r="F35" i="4" s="1"/>
  <c r="F5" i="4"/>
  <c r="D34" i="4"/>
  <c r="F34" i="4" s="1"/>
  <c r="C47" i="4" s="1"/>
  <c r="F8" i="4"/>
  <c r="D37" i="4"/>
  <c r="F37" i="4" s="1"/>
  <c r="C50" i="4" s="1"/>
  <c r="F9" i="4"/>
  <c r="D38" i="4"/>
  <c r="F38" i="4" s="1"/>
  <c r="C49" i="4" s="1"/>
  <c r="F4" i="4"/>
  <c r="F33" i="4"/>
  <c r="F10" i="4"/>
  <c r="D39" i="4"/>
  <c r="F39" i="4" s="1"/>
  <c r="C48" i="4" s="1"/>
  <c r="C45" i="4" l="1"/>
  <c r="K5" i="6" s="1"/>
  <c r="L5" i="6" s="1"/>
  <c r="K12" i="6"/>
  <c r="L12" i="6" s="1"/>
  <c r="G16" i="3" s="1"/>
  <c r="H16" i="3" s="1"/>
  <c r="K8" i="6"/>
  <c r="L8" i="6" s="1"/>
  <c r="K7" i="6"/>
  <c r="L7" i="6" s="1"/>
  <c r="K13" i="6"/>
  <c r="L13" i="6" s="1"/>
  <c r="K14" i="6"/>
  <c r="L14" i="6" s="1"/>
  <c r="C46" i="4"/>
  <c r="K9" i="6"/>
  <c r="L9" i="6" s="1"/>
  <c r="K16" i="6"/>
  <c r="L16" i="6" s="1"/>
  <c r="K15" i="6"/>
  <c r="L15" i="6" s="1"/>
  <c r="K17" i="6"/>
  <c r="L17" i="6" s="1"/>
  <c r="K10" i="6"/>
  <c r="L10" i="6" s="1"/>
  <c r="K11" i="6"/>
  <c r="L11" i="6" s="1"/>
  <c r="G13" i="3" l="1"/>
  <c r="H13" i="3" s="1"/>
  <c r="J13" i="3" s="1"/>
  <c r="F13" i="3"/>
  <c r="F18" i="3"/>
  <c r="G18" i="3"/>
  <c r="H18" i="3" s="1"/>
  <c r="J18" i="3" s="1"/>
  <c r="G11" i="3"/>
  <c r="H11" i="3" s="1"/>
  <c r="J11" i="3" s="1"/>
  <c r="F11" i="3"/>
  <c r="F21" i="3"/>
  <c r="G21" i="3"/>
  <c r="H21" i="3" s="1"/>
  <c r="J21" i="3" s="1"/>
  <c r="F19" i="3"/>
  <c r="G19" i="3"/>
  <c r="H19" i="3" s="1"/>
  <c r="J19" i="3" s="1"/>
  <c r="G20" i="3"/>
  <c r="H20" i="3" s="1"/>
  <c r="J20" i="3" s="1"/>
  <c r="F20" i="3"/>
  <c r="G17" i="3"/>
  <c r="H17" i="3" s="1"/>
  <c r="J17" i="3" s="1"/>
  <c r="F17" i="3"/>
  <c r="F15" i="3"/>
  <c r="G15" i="3"/>
  <c r="H15" i="3" s="1"/>
  <c r="J15" i="3" s="1"/>
  <c r="G12" i="3"/>
  <c r="H12" i="3" s="1"/>
  <c r="J12" i="3" s="1"/>
  <c r="F12" i="3"/>
  <c r="G14" i="3"/>
  <c r="H14" i="3" s="1"/>
  <c r="J14" i="3" s="1"/>
  <c r="F14" i="3"/>
  <c r="G9" i="3"/>
  <c r="H9" i="3" s="1"/>
  <c r="J9" i="3" s="1"/>
  <c r="F9" i="3"/>
  <c r="F16" i="3"/>
  <c r="J16" i="3"/>
  <c r="I8" i="4"/>
  <c r="K6" i="6"/>
  <c r="L6" i="6" s="1"/>
  <c r="I35" i="4"/>
  <c r="M13" i="2"/>
  <c r="K4" i="2"/>
  <c r="G10" i="3" l="1"/>
  <c r="H10" i="3" s="1"/>
  <c r="J10" i="3" s="1"/>
  <c r="J25" i="3" s="1"/>
  <c r="F10" i="3"/>
  <c r="F7" i="2"/>
  <c r="G7" i="2" s="1"/>
  <c r="F22" i="2"/>
  <c r="K6" i="2"/>
  <c r="L12" i="2" l="1"/>
  <c r="M12" i="2" s="1"/>
  <c r="L10" i="2"/>
  <c r="M10" i="2" s="1"/>
  <c r="L11" i="2"/>
  <c r="M11" i="2" s="1"/>
  <c r="F30" i="2" l="1"/>
  <c r="F27" i="2"/>
  <c r="F14" i="2"/>
  <c r="F21" i="2"/>
  <c r="F26" i="2"/>
  <c r="F20" i="2"/>
  <c r="F6" i="2"/>
  <c r="F29" i="2"/>
  <c r="F25" i="2"/>
  <c r="F8" i="2"/>
  <c r="F5" i="2"/>
  <c r="F9" i="2"/>
  <c r="F24" i="2"/>
  <c r="G24" i="2" s="1"/>
  <c r="F10" i="2"/>
  <c r="F28" i="2"/>
  <c r="F11" i="2"/>
  <c r="F12" i="2"/>
  <c r="F23" i="2"/>
  <c r="F13" i="2"/>
  <c r="D30" i="2"/>
  <c r="E30" i="2" s="1"/>
  <c r="D23" i="2"/>
  <c r="E23" i="2" s="1"/>
  <c r="D27" i="2"/>
  <c r="E27" i="2" s="1"/>
  <c r="D8" i="2"/>
  <c r="E8" i="2" s="1"/>
  <c r="D9" i="2"/>
  <c r="E9" i="2" s="1"/>
  <c r="D21" i="2"/>
  <c r="E21" i="2" s="1"/>
  <c r="D10" i="2"/>
  <c r="E10" i="2" s="1"/>
  <c r="D26" i="2"/>
  <c r="E26" i="2" s="1"/>
  <c r="D11" i="2"/>
  <c r="E11" i="2" s="1"/>
  <c r="D12" i="2"/>
  <c r="E12" i="2" s="1"/>
  <c r="D20" i="2"/>
  <c r="E20" i="2" s="1"/>
  <c r="D13" i="2"/>
  <c r="E13" i="2" s="1"/>
  <c r="D29" i="2"/>
  <c r="E29" i="2" s="1"/>
  <c r="D25" i="2"/>
  <c r="E25" i="2" s="1"/>
  <c r="D14" i="2"/>
  <c r="E14" i="2" s="1"/>
  <c r="D6" i="2"/>
  <c r="E6" i="2" s="1"/>
  <c r="D24" i="2"/>
  <c r="E24" i="2" s="1"/>
  <c r="D5" i="2"/>
  <c r="E5" i="2" s="1"/>
  <c r="D28" i="2"/>
  <c r="E28" i="2" s="1"/>
  <c r="D22" i="2"/>
  <c r="E22" i="2" s="1"/>
  <c r="D7" i="2"/>
  <c r="E7" i="2" s="1"/>
  <c r="G21" i="2" l="1"/>
  <c r="H21" i="2" s="1"/>
  <c r="H7" i="2"/>
  <c r="G20" i="2"/>
  <c r="H20" i="2" s="1"/>
  <c r="G6" i="2"/>
  <c r="H6" i="2" s="1"/>
  <c r="G5" i="2"/>
  <c r="H5" i="2" s="1"/>
  <c r="G22" i="2"/>
  <c r="H22" i="2" s="1"/>
  <c r="G30" i="2"/>
  <c r="H30" i="2" s="1"/>
  <c r="G12" i="2"/>
  <c r="H12" i="2" s="1"/>
  <c r="G13" i="2"/>
  <c r="H13" i="2" s="1"/>
  <c r="G26" i="2"/>
  <c r="H26" i="2" s="1"/>
  <c r="G14" i="2"/>
  <c r="H14" i="2" s="1"/>
  <c r="G8" i="2"/>
  <c r="H8" i="2" s="1"/>
  <c r="G29" i="2"/>
  <c r="H29" i="2" s="1"/>
  <c r="G25" i="2"/>
  <c r="G28" i="2"/>
  <c r="H28" i="2" s="1"/>
  <c r="G9" i="2"/>
  <c r="H9" i="2" s="1"/>
  <c r="G23" i="2"/>
  <c r="H23" i="2" s="1"/>
  <c r="G10" i="2"/>
  <c r="H10" i="2" s="1"/>
  <c r="G27" i="2"/>
  <c r="H27" i="2" s="1"/>
  <c r="G11" i="2"/>
  <c r="H11" i="2" s="1"/>
  <c r="H25" i="2"/>
  <c r="H2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Armando Mena Mendoza</author>
    <author>tc={55F426D3-11B3-42C0-9507-10350BFEC322}</author>
    <author>tc={5820003F-C093-4378-AD2F-B1AB29FEB5D0}</author>
  </authors>
  <commentList>
    <comment ref="J2" authorId="0" shapeId="0" xr:uid="{01C6353F-4792-8648-9F6B-4E3151890942}">
      <text>
        <r>
          <rPr>
            <sz val="10"/>
            <color rgb="FF000000"/>
            <rFont val="Tahoma"/>
            <family val="2"/>
          </rPr>
          <t>La jornada es de 8h horas con 1h de descanso</t>
        </r>
      </text>
    </comment>
    <comment ref="J11" authorId="1" shapeId="0" xr:uid="{55F426D3-11B3-42C0-9507-10350BFEC322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6 horas pagas a diurno y 1 hora paga a nocturna</t>
      </text>
    </comment>
    <comment ref="J13" authorId="2" shapeId="0" xr:uid="{5820003F-C093-4378-AD2F-B1AB29FEB5D0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6 horas pagas a diurno y 1 hora paga a nocturna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tc={BC5D29F8-BFEF-4CEC-9028-9DA19366FC49}</author>
  </authors>
  <commentList>
    <comment ref="F7" authorId="0" shapeId="0" xr:uid="{BC5D29F8-BFEF-4CEC-9028-9DA19366FC49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 = z*sigma+ media</t>
      </text>
    </comment>
  </commentList>
</comments>
</file>

<file path=xl/sharedStrings.xml><?xml version="1.0" encoding="utf-8"?>
<sst xmlns="http://schemas.openxmlformats.org/spreadsheetml/2006/main" count="280" uniqueCount="162">
  <si>
    <t>Materia prima</t>
  </si>
  <si>
    <t>Proceso</t>
  </si>
  <si>
    <t>Triturado</t>
  </si>
  <si>
    <t>Tostado</t>
  </si>
  <si>
    <t>Pesado</t>
  </si>
  <si>
    <t>Mezclado</t>
  </si>
  <si>
    <t>Transferencia de mezcla</t>
  </si>
  <si>
    <t>Moldeado y corte</t>
  </si>
  <si>
    <t>Embalado</t>
  </si>
  <si>
    <t>Encajado</t>
  </si>
  <si>
    <t>Empaquetado</t>
  </si>
  <si>
    <t>Control</t>
  </si>
  <si>
    <t>Total</t>
  </si>
  <si>
    <t>Sistema de snacks bar</t>
  </si>
  <si>
    <t>Sistema de bolitas y trocitos</t>
  </si>
  <si>
    <t>Boleado</t>
  </si>
  <si>
    <t>Cobertura</t>
  </si>
  <si>
    <t>Aplanado y troceado</t>
  </si>
  <si>
    <t>Jornada laboral</t>
  </si>
  <si>
    <t>[h/turno.dia]</t>
  </si>
  <si>
    <t>Turno</t>
  </si>
  <si>
    <t>[turno]</t>
  </si>
  <si>
    <t>Horas trabajo</t>
  </si>
  <si>
    <t>[h/día]</t>
  </si>
  <si>
    <t>Días al mes</t>
  </si>
  <si>
    <t>[días]</t>
  </si>
  <si>
    <t>Horas al mes</t>
  </si>
  <si>
    <t>[h]</t>
  </si>
  <si>
    <t>6 - 14</t>
  </si>
  <si>
    <t>14 - 22</t>
  </si>
  <si>
    <t>Valor por hora ($)</t>
  </si>
  <si>
    <t>Jornadas</t>
  </si>
  <si>
    <t>Valor por hora + beneficios ($)</t>
  </si>
  <si>
    <t>Salario mensual</t>
  </si>
  <si>
    <t>Jornada</t>
  </si>
  <si>
    <t>Tiempo por unidad (min/und * operario)</t>
  </si>
  <si>
    <t>Costo de Mano de Obra ($/und)</t>
  </si>
  <si>
    <t>UM</t>
  </si>
  <si>
    <t>c/unidad</t>
  </si>
  <si>
    <t>Inversión Inventario</t>
  </si>
  <si>
    <t>Salario personal de pesado</t>
  </si>
  <si>
    <t>Salario personal de pesado Noc.</t>
  </si>
  <si>
    <t>Salario operarios turno diurno</t>
  </si>
  <si>
    <t>Salario operarios turno nocturno</t>
  </si>
  <si>
    <t>Ingrediente</t>
  </si>
  <si>
    <t>Proporción</t>
  </si>
  <si>
    <t>Hojuela de avena</t>
  </si>
  <si>
    <t>Miel</t>
  </si>
  <si>
    <t>Kiwicha</t>
  </si>
  <si>
    <t>Extracto de romero</t>
  </si>
  <si>
    <t>Ácido cítrico</t>
  </si>
  <si>
    <t>Lecitina de soya</t>
  </si>
  <si>
    <t>Arándanos deshidratados</t>
  </si>
  <si>
    <t>Maní</t>
  </si>
  <si>
    <t>Almendras</t>
  </si>
  <si>
    <t>Pasas</t>
  </si>
  <si>
    <t>Manzana deshidratada</t>
  </si>
  <si>
    <t>Canela en polvo</t>
  </si>
  <si>
    <t>Chocolate semiamargo</t>
  </si>
  <si>
    <t>Precio (g)</t>
  </si>
  <si>
    <t>Costo unitario ($/und)</t>
  </si>
  <si>
    <t xml:space="preserve">Sabor </t>
  </si>
  <si>
    <t>Almendras y pasas</t>
  </si>
  <si>
    <t>Manzana y canela</t>
  </si>
  <si>
    <t>Chocolate y maní</t>
  </si>
  <si>
    <t>Arándanos y maní</t>
  </si>
  <si>
    <t xml:space="preserve"> </t>
  </si>
  <si>
    <t>Ingredientes snacks bars</t>
  </si>
  <si>
    <t>Cobertura de Chocolate</t>
  </si>
  <si>
    <t>Peso del producto (g):</t>
  </si>
  <si>
    <t>Presentación</t>
  </si>
  <si>
    <t>Snacks de bolitas</t>
  </si>
  <si>
    <t>Snacks de trocitos</t>
  </si>
  <si>
    <t>Peso del producto (g)</t>
  </si>
  <si>
    <t>Promedio</t>
  </si>
  <si>
    <t>Aceite de coco</t>
  </si>
  <si>
    <t xml:space="preserve">Ingredientes para snacks de bolitas y trocitos </t>
  </si>
  <si>
    <t xml:space="preserve">Materia prima requerida (g) </t>
  </si>
  <si>
    <t>Rollo (Empaque)</t>
  </si>
  <si>
    <t>Sector de comida procesada</t>
  </si>
  <si>
    <t>Riesgo del país</t>
  </si>
  <si>
    <t>Riesgo de tamaño de compañía</t>
  </si>
  <si>
    <t>Costo de capital</t>
  </si>
  <si>
    <t>Entre 3% - 6%</t>
  </si>
  <si>
    <t>Rollo</t>
  </si>
  <si>
    <t>Avena en hojuelas</t>
  </si>
  <si>
    <t>Miel de abeja</t>
  </si>
  <si>
    <t>Gramos</t>
  </si>
  <si>
    <t>Avena</t>
  </si>
  <si>
    <t>Lecitina de Soya</t>
  </si>
  <si>
    <t>Extracto de Romero</t>
  </si>
  <si>
    <t>Mililitros</t>
  </si>
  <si>
    <t>Arándano deshidratado</t>
  </si>
  <si>
    <t>Chocolate semiamargo 47%</t>
  </si>
  <si>
    <t>SKU Código</t>
  </si>
  <si>
    <t>Producto</t>
  </si>
  <si>
    <t>K-01</t>
  </si>
  <si>
    <t>AV-02</t>
  </si>
  <si>
    <t>AC-03</t>
  </si>
  <si>
    <t>M-04</t>
  </si>
  <si>
    <t>L-05</t>
  </si>
  <si>
    <t>ACI-06</t>
  </si>
  <si>
    <t>ER-07</t>
  </si>
  <si>
    <t>M-08</t>
  </si>
  <si>
    <t>AD-09</t>
  </si>
  <si>
    <t>AL-10</t>
  </si>
  <si>
    <t>P-11</t>
  </si>
  <si>
    <t>MD-12</t>
  </si>
  <si>
    <t>EC-13</t>
  </si>
  <si>
    <t>CS-14</t>
  </si>
  <si>
    <t>Costo de Envío</t>
  </si>
  <si>
    <t>z</t>
  </si>
  <si>
    <t>σ d</t>
  </si>
  <si>
    <t>µ d</t>
  </si>
  <si>
    <t>σͳ</t>
  </si>
  <si>
    <t>µ ͳ</t>
  </si>
  <si>
    <t>µ 0</t>
  </si>
  <si>
    <t>σ 0</t>
  </si>
  <si>
    <t>Lz</t>
  </si>
  <si>
    <t>R</t>
  </si>
  <si>
    <t>Safety Stock</t>
  </si>
  <si>
    <t>Costo promedio</t>
  </si>
  <si>
    <t>RS-15</t>
  </si>
  <si>
    <t>RB-16</t>
  </si>
  <si>
    <t>Rollo para empaque bolitas</t>
  </si>
  <si>
    <t>RT-17</t>
  </si>
  <si>
    <t>Rollo para empaque trocitos</t>
  </si>
  <si>
    <t>Beta (Ns)</t>
  </si>
  <si>
    <t>Snacks a base de Kiwicha</t>
  </si>
  <si>
    <t>Valor por hora Segundo turno</t>
  </si>
  <si>
    <t>Costo de Mano de Obra Segunndo turno ($/und)</t>
  </si>
  <si>
    <t>Costo de Mano de Obra Segundo turno ($/und)</t>
  </si>
  <si>
    <t>Valor por hora Primer turno</t>
  </si>
  <si>
    <t>Costo de Mano de Obra Primer turno ($/und)</t>
  </si>
  <si>
    <t>L(z)</t>
  </si>
  <si>
    <t>Demanda mensual (g)</t>
  </si>
  <si>
    <t>Extracto de romero (mL)</t>
  </si>
  <si>
    <t>Rollo Snack bars (und)</t>
  </si>
  <si>
    <t>Rollo Trocitos (und)</t>
  </si>
  <si>
    <t>Rollo Bolitas (und)</t>
  </si>
  <si>
    <t>Rollo para empaque snacks bar</t>
  </si>
  <si>
    <t>Holding cost (h)</t>
  </si>
  <si>
    <t>Snack bar de Kiwicha de arándanos y maní.</t>
  </si>
  <si>
    <t>Snack bar de Kiwicha de almendras y pasas.</t>
  </si>
  <si>
    <t>Snack bar de Kiwicha de chocolate y maní.</t>
  </si>
  <si>
    <t>Snack bar de Kiwicha con manzana y canela.</t>
  </si>
  <si>
    <t>Bolitas de kiwicha con cobertura de chocolate semiamargo.</t>
  </si>
  <si>
    <t>SB-01</t>
  </si>
  <si>
    <t>SB-02</t>
  </si>
  <si>
    <t>SB-03</t>
  </si>
  <si>
    <t>SB-04</t>
  </si>
  <si>
    <t>BK-01</t>
  </si>
  <si>
    <t>TK-01</t>
  </si>
  <si>
    <t>Producto terminado</t>
  </si>
  <si>
    <t>Demanda mensual (und)</t>
  </si>
  <si>
    <t>Trocitos de kiwicha con cobertura de chocolate semiamargo .</t>
  </si>
  <si>
    <t>Paquete</t>
  </si>
  <si>
    <t>Trocitos de kiwicha con cobertura de chocolate semiamargo.</t>
  </si>
  <si>
    <t>Q (EPQ)</t>
  </si>
  <si>
    <t>Q (EOQ)</t>
  </si>
  <si>
    <t>A partir de la determinación del tiempo de ciclo se anexan los cálculos del inventario referente al protducto terminado (PT), debido a que estos valores contribuyen al cálculo de la media del Lead Time y en conssecuencia el inventario promedio.</t>
  </si>
  <si>
    <t>Inventario 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</si>
</sst>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0"/>
    <numFmt numFmtId="165" formatCode="0.0"/>
    <numFmt numFmtId="166" formatCode="_-&quot;$&quot;\ * #,##0_-;\-&quot;$&quot;\ * #,##0_-;_-&quot;$&quot;\ * &quot;-&quot;??_-;_-@_-"/>
    <numFmt numFmtId="167" formatCode="[$$-240A]\ #,##0.0"/>
    <numFmt numFmtId="168" formatCode="[$$-240A]\ #,##0.00"/>
    <numFmt numFmtId="169" formatCode="_-* #,##0_-;\-* #,##0_-;_-* &quot;-&quot;??_-;_-@_-"/>
    <numFmt numFmtId="170" formatCode="0.000"/>
    <numFmt numFmtId="171" formatCode="0.00000"/>
  </numFmts>
  <fonts count="20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20"/>
      <color rgb="FF212529"/>
      <name val="Arial"/>
      <family val="2"/>
    </font>
    <font>
      <sz val="10"/>
      <color rgb="FF000000"/>
      <name val="Tahoma"/>
      <family val="2"/>
    </font>
    <font>
      <b/>
      <sz val="9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theme="0"/>
      <name val="Times New Roman"/>
      <family val="1"/>
    </font>
    <font>
      <sz val="12"/>
      <name val="Times New Roman"/>
      <family val="1"/>
    </font>
    <font>
      <sz val="12"/>
      <color theme="1"/>
      <name val="Aptos Narrow"/>
      <family val="2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8"/>
      <name val="Aptos Narrow"/>
      <family val="2"/>
      <scheme val="minor"/>
    </font>
    <font>
      <u/>
      <sz val="12"/>
      <color theme="1"/>
      <name val="Aptos Narrow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7286"/>
        <bgColor indexed="64"/>
      </patternFill>
    </fill>
    <fill>
      <patternFill patternType="solid">
        <fgColor rgb="FFFFC1A4"/>
        <bgColor indexed="64"/>
      </patternFill>
    </fill>
    <fill>
      <patternFill patternType="solid">
        <fgColor rgb="FFCD551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AE2D5"/>
        <bgColor indexed="64"/>
      </patternFill>
    </fill>
    <fill>
      <patternFill patternType="solid">
        <fgColor rgb="FFF1A98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3" fontId="4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165" fontId="5" fillId="0" borderId="0" xfId="0" applyNumberFormat="1" applyFont="1"/>
    <xf numFmtId="17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164" fontId="5" fillId="0" borderId="0" xfId="0" applyNumberFormat="1" applyFont="1"/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4" fillId="0" borderId="0" xfId="1" applyNumberFormat="1" applyFont="1" applyAlignment="1">
      <alignment horizontal="center"/>
    </xf>
    <xf numFmtId="166" fontId="5" fillId="0" borderId="0" xfId="1" applyNumberFormat="1" applyFont="1"/>
    <xf numFmtId="166" fontId="4" fillId="0" borderId="1" xfId="1" applyNumberFormat="1" applyFont="1" applyBorder="1" applyAlignment="1">
      <alignment horizontal="center"/>
    </xf>
    <xf numFmtId="0" fontId="10" fillId="4" borderId="4" xfId="0" applyFont="1" applyFill="1" applyBorder="1"/>
    <xf numFmtId="9" fontId="10" fillId="4" borderId="4" xfId="0" applyNumberFormat="1" applyFont="1" applyFill="1" applyBorder="1" applyAlignment="1">
      <alignment horizontal="center"/>
    </xf>
    <xf numFmtId="0" fontId="2" fillId="4" borderId="5" xfId="0" applyFont="1" applyFill="1" applyBorder="1"/>
    <xf numFmtId="9" fontId="2" fillId="4" borderId="5" xfId="0" applyNumberFormat="1" applyFont="1" applyFill="1" applyBorder="1" applyAlignment="1">
      <alignment horizontal="center"/>
    </xf>
    <xf numFmtId="0" fontId="10" fillId="4" borderId="1" xfId="0" applyFont="1" applyFill="1" applyBorder="1"/>
    <xf numFmtId="9" fontId="2" fillId="4" borderId="1" xfId="0" applyNumberFormat="1" applyFont="1" applyFill="1" applyBorder="1" applyAlignment="1">
      <alignment horizontal="center"/>
    </xf>
    <xf numFmtId="9" fontId="10" fillId="4" borderId="1" xfId="2" applyFont="1" applyFill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center"/>
    </xf>
    <xf numFmtId="168" fontId="2" fillId="4" borderId="6" xfId="0" applyNumberFormat="1" applyFont="1" applyFill="1" applyBorder="1" applyAlignment="1">
      <alignment horizontal="center"/>
    </xf>
    <xf numFmtId="0" fontId="10" fillId="0" borderId="0" xfId="0" applyFont="1"/>
    <xf numFmtId="0" fontId="0" fillId="0" borderId="0" xfId="0" applyAlignment="1">
      <alignment horizontal="center" vertical="center"/>
    </xf>
    <xf numFmtId="168" fontId="2" fillId="0" borderId="1" xfId="0" applyNumberFormat="1" applyFont="1" applyBorder="1"/>
    <xf numFmtId="9" fontId="10" fillId="4" borderId="2" xfId="2" applyFont="1" applyFill="1" applyBorder="1" applyAlignment="1">
      <alignment horizontal="center"/>
    </xf>
    <xf numFmtId="168" fontId="2" fillId="4" borderId="8" xfId="0" applyNumberFormat="1" applyFont="1" applyFill="1" applyBorder="1" applyAlignment="1">
      <alignment horizontal="center"/>
    </xf>
    <xf numFmtId="0" fontId="2" fillId="0" borderId="2" xfId="0" applyFont="1" applyBorder="1"/>
    <xf numFmtId="168" fontId="2" fillId="0" borderId="2" xfId="0" applyNumberFormat="1" applyFont="1" applyBorder="1"/>
    <xf numFmtId="0" fontId="2" fillId="0" borderId="9" xfId="0" applyFont="1" applyBorder="1"/>
    <xf numFmtId="0" fontId="10" fillId="2" borderId="1" xfId="0" applyFont="1" applyFill="1" applyBorder="1"/>
    <xf numFmtId="0" fontId="12" fillId="5" borderId="1" xfId="0" applyFont="1" applyFill="1" applyBorder="1"/>
    <xf numFmtId="0" fontId="10" fillId="6" borderId="1" xfId="0" applyFont="1" applyFill="1" applyBorder="1"/>
    <xf numFmtId="0" fontId="11" fillId="7" borderId="1" xfId="0" applyFont="1" applyFill="1" applyBorder="1"/>
    <xf numFmtId="0" fontId="2" fillId="4" borderId="4" xfId="0" applyFont="1" applyFill="1" applyBorder="1"/>
    <xf numFmtId="9" fontId="2" fillId="4" borderId="4" xfId="0" applyNumberFormat="1" applyFont="1" applyFill="1" applyBorder="1" applyAlignment="1">
      <alignment horizontal="center"/>
    </xf>
    <xf numFmtId="0" fontId="10" fillId="0" borderId="4" xfId="0" applyFont="1" applyBorder="1"/>
    <xf numFmtId="9" fontId="10" fillId="0" borderId="4" xfId="0" applyNumberFormat="1" applyFont="1" applyBorder="1" applyAlignment="1">
      <alignment horizontal="center"/>
    </xf>
    <xf numFmtId="0" fontId="1" fillId="0" borderId="0" xfId="0" applyFont="1"/>
    <xf numFmtId="168" fontId="1" fillId="0" borderId="1" xfId="0" applyNumberFormat="1" applyFont="1" applyBorder="1" applyAlignment="1">
      <alignment horizontal="right"/>
    </xf>
    <xf numFmtId="0" fontId="10" fillId="4" borderId="7" xfId="0" applyFont="1" applyFill="1" applyBorder="1"/>
    <xf numFmtId="168" fontId="2" fillId="4" borderId="1" xfId="0" applyNumberFormat="1" applyFont="1" applyFill="1" applyBorder="1" applyAlignment="1">
      <alignment horizontal="center"/>
    </xf>
    <xf numFmtId="0" fontId="2" fillId="0" borderId="5" xfId="0" applyFont="1" applyBorder="1"/>
    <xf numFmtId="9" fontId="2" fillId="0" borderId="5" xfId="0" applyNumberFormat="1" applyFont="1" applyBorder="1" applyAlignment="1">
      <alignment horizontal="center"/>
    </xf>
    <xf numFmtId="0" fontId="10" fillId="4" borderId="2" xfId="0" applyFont="1" applyFill="1" applyBorder="1"/>
    <xf numFmtId="9" fontId="2" fillId="4" borderId="2" xfId="0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10" fillId="0" borderId="1" xfId="0" applyFont="1" applyBorder="1" applyAlignment="1">
      <alignment vertical="center"/>
    </xf>
    <xf numFmtId="169" fontId="2" fillId="0" borderId="1" xfId="3" applyNumberFormat="1" applyFont="1" applyBorder="1"/>
    <xf numFmtId="166" fontId="2" fillId="0" borderId="1" xfId="1" applyNumberFormat="1" applyFont="1" applyBorder="1" applyAlignment="1">
      <alignment vertical="center" wrapText="1"/>
    </xf>
    <xf numFmtId="10" fontId="2" fillId="3" borderId="0" xfId="0" applyNumberFormat="1" applyFont="1" applyFill="1" applyAlignment="1">
      <alignment horizontal="center"/>
    </xf>
    <xf numFmtId="0" fontId="15" fillId="0" borderId="0" xfId="0" applyFont="1"/>
    <xf numFmtId="0" fontId="13" fillId="0" borderId="0" xfId="0" applyFont="1"/>
    <xf numFmtId="43" fontId="2" fillId="0" borderId="1" xfId="3" applyFont="1" applyBorder="1"/>
    <xf numFmtId="164" fontId="2" fillId="0" borderId="1" xfId="0" applyNumberFormat="1" applyFont="1" applyBorder="1"/>
    <xf numFmtId="169" fontId="2" fillId="0" borderId="1" xfId="0" applyNumberFormat="1" applyFont="1" applyBorder="1"/>
    <xf numFmtId="170" fontId="2" fillId="0" borderId="1" xfId="0" applyNumberFormat="1" applyFont="1" applyBorder="1"/>
    <xf numFmtId="0" fontId="10" fillId="0" borderId="1" xfId="0" applyFont="1" applyBorder="1"/>
    <xf numFmtId="3" fontId="10" fillId="4" borderId="1" xfId="0" applyNumberFormat="1" applyFont="1" applyFill="1" applyBorder="1" applyAlignment="1">
      <alignment horizontal="center"/>
    </xf>
    <xf numFmtId="43" fontId="2" fillId="0" borderId="1" xfId="3" applyFont="1" applyFill="1" applyBorder="1"/>
    <xf numFmtId="168" fontId="2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166" fontId="2" fillId="0" borderId="1" xfId="1" applyNumberFormat="1" applyFont="1" applyFill="1" applyBorder="1"/>
    <xf numFmtId="166" fontId="5" fillId="0" borderId="0" xfId="0" applyNumberFormat="1" applyFont="1"/>
    <xf numFmtId="0" fontId="2" fillId="0" borderId="1" xfId="0" applyFont="1" applyBorder="1" applyAlignment="1">
      <alignment horizontal="center"/>
    </xf>
    <xf numFmtId="171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171" fontId="2" fillId="0" borderId="0" xfId="0" applyNumberFormat="1" applyFont="1"/>
    <xf numFmtId="0" fontId="2" fillId="0" borderId="0" xfId="0" applyFont="1" applyAlignment="1">
      <alignment horizontal="right"/>
    </xf>
    <xf numFmtId="171" fontId="2" fillId="0" borderId="0" xfId="0" applyNumberFormat="1" applyFont="1" applyAlignment="1">
      <alignment horizontal="right"/>
    </xf>
    <xf numFmtId="0" fontId="17" fillId="0" borderId="0" xfId="0" applyFont="1"/>
    <xf numFmtId="9" fontId="1" fillId="0" borderId="0" xfId="0" applyNumberFormat="1" applyFont="1" applyAlignment="1">
      <alignment horizontal="center"/>
    </xf>
    <xf numFmtId="0" fontId="18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/>
    </xf>
    <xf numFmtId="44" fontId="4" fillId="0" borderId="1" xfId="1" applyFont="1" applyBorder="1"/>
    <xf numFmtId="166" fontId="3" fillId="0" borderId="1" xfId="0" applyNumberFormat="1" applyFont="1" applyBorder="1" applyAlignment="1">
      <alignment horizontal="center"/>
    </xf>
    <xf numFmtId="169" fontId="4" fillId="0" borderId="1" xfId="3" applyNumberFormat="1" applyFont="1" applyBorder="1" applyAlignment="1">
      <alignment horizontal="center"/>
    </xf>
    <xf numFmtId="169" fontId="4" fillId="0" borderId="1" xfId="3" applyNumberFormat="1" applyFont="1" applyBorder="1" applyAlignment="1"/>
    <xf numFmtId="169" fontId="4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2" fillId="0" borderId="0" xfId="2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wrapText="1"/>
    </xf>
    <xf numFmtId="169" fontId="2" fillId="0" borderId="1" xfId="3" applyNumberFormat="1" applyFont="1" applyBorder="1" applyAlignment="1">
      <alignment wrapText="1"/>
    </xf>
    <xf numFmtId="43" fontId="2" fillId="0" borderId="1" xfId="3" applyFont="1" applyBorder="1" applyAlignment="1">
      <alignment wrapText="1"/>
    </xf>
    <xf numFmtId="43" fontId="10" fillId="0" borderId="1" xfId="3" applyFont="1" applyBorder="1"/>
    <xf numFmtId="0" fontId="2" fillId="0" borderId="0" xfId="0" applyFont="1" applyAlignment="1">
      <alignment wrapText="1"/>
    </xf>
    <xf numFmtId="3" fontId="2" fillId="0" borderId="0" xfId="0" applyNumberFormat="1" applyFont="1"/>
    <xf numFmtId="169" fontId="2" fillId="0" borderId="0" xfId="3" applyNumberFormat="1" applyFont="1"/>
    <xf numFmtId="4" fontId="2" fillId="0" borderId="0" xfId="0" applyNumberFormat="1" applyFont="1"/>
    <xf numFmtId="0" fontId="9" fillId="0" borderId="0" xfId="0" applyFont="1"/>
    <xf numFmtId="9" fontId="1" fillId="0" borderId="0" xfId="0" applyNumberFormat="1" applyFont="1"/>
    <xf numFmtId="0" fontId="1" fillId="0" borderId="0" xfId="0" applyFont="1" applyAlignment="1">
      <alignment horizontal="center" wrapText="1"/>
    </xf>
    <xf numFmtId="10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" fillId="11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/>
    <xf numFmtId="168" fontId="2" fillId="0" borderId="1" xfId="1" applyNumberFormat="1" applyFont="1" applyBorder="1" applyAlignment="1">
      <alignment horizontal="right"/>
    </xf>
    <xf numFmtId="166" fontId="2" fillId="0" borderId="1" xfId="1" applyNumberFormat="1" applyFont="1" applyBorder="1"/>
    <xf numFmtId="168" fontId="2" fillId="0" borderId="1" xfId="0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center"/>
    </xf>
    <xf numFmtId="169" fontId="2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10" borderId="1" xfId="0" applyFont="1" applyFill="1" applyBorder="1" applyAlignment="1">
      <alignment horizontal="center" wrapText="1"/>
    </xf>
    <xf numFmtId="166" fontId="2" fillId="0" borderId="0" xfId="0" applyNumberFormat="1" applyFont="1"/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C1A4"/>
      <color rgb="FFFC7286"/>
      <color rgb="FFCD5512"/>
      <color rgb="FFFF2600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838200</xdr:colOff>
      <xdr:row>3</xdr:row>
      <xdr:rowOff>106680</xdr:rowOff>
    </xdr:from>
    <xdr:to>
      <xdr:col>3</xdr:col>
      <xdr:colOff>830580</xdr:colOff>
      <xdr:row>3</xdr:row>
      <xdr:rowOff>114300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36D1E3D0-2DE8-93BA-FD06-A9536E12E662}"/>
            </a:ext>
          </a:extLst>
        </xdr:cNvPr>
        <xdr:cNvCxnSpPr/>
      </xdr:nvCxnSpPr>
      <xdr:spPr>
        <a:xfrm flipH="1">
          <a:off x="3695700" y="1889760"/>
          <a:ext cx="845820" cy="762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a Sofia Henao" id="{801917D4-5A9F-421D-88DB-8F1A85A681B0}" userId="8f753155942bfd43" providerId="Windows Live"/>
  <person displayName="Isabela Lopez Guerrero" id="{647760B4-F3E9-48A3-B156-187772B66D8F}" userId="S::isabelalg20@javerianacali.edu.co::ac7a9f49-1df3-49da-8bd6-30c662707210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1" dT="2024-09-06T18:06:28.19" personId="{801917D4-5A9F-421D-88DB-8F1A85A681B0}" id="{55F426D3-11B3-42C0-9507-10350BFEC322}">
    <text>6 horas pagas a diurno y 1 hora paga a nocturna</text>
  </threadedComment>
  <threadedComment ref="J13" dT="2024-09-06T18:06:33.68" personId="{801917D4-5A9F-421D-88DB-8F1A85A681B0}" id="{5820003F-C093-4378-AD2F-B1AB29FEB5D0}">
    <text>6 horas pagas a diurno y 1 hora paga a nocturna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7" dT="2024-09-28T14:41:25.83" personId="{647760B4-F3E9-48A3-B156-187772B66D8F}" id="{BC5D29F8-BFEF-4CEC-9028-9DA19366FC49}">
    <text>R = z*sigma+ media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DD35-AB3D-DA40-BDE6-D2127B023819}">
  <dimension ref="B2:P31"/>
  <sheetViews>
    <sheetView zoomScale="113" zoomScaleNormal="146" workbookViewId="0">
      <selection activeCell="B1" sqref="B1"/>
    </sheetView>
  </sheetViews>
  <sheetFormatPr baseColWidth="10" defaultColWidth="10.69921875" defaultRowHeight="13.8" x14ac:dyDescent="0.3"/>
  <cols>
    <col min="1" max="1" width="5.19921875" style="9" customWidth="1"/>
    <col min="2" max="2" width="21.19921875" style="6" customWidth="1"/>
    <col min="3" max="3" width="17" style="6" customWidth="1"/>
    <col min="4" max="4" width="16.19921875" style="19" customWidth="1"/>
    <col min="5" max="5" width="18.09765625" style="19" customWidth="1"/>
    <col min="6" max="6" width="16.19921875" style="19" customWidth="1"/>
    <col min="7" max="8" width="19" style="19" customWidth="1"/>
    <col min="9" max="9" width="10.69921875" style="9"/>
    <col min="10" max="10" width="22.19921875" style="9" bestFit="1" customWidth="1"/>
    <col min="11" max="11" width="12.69921875" style="9" bestFit="1" customWidth="1"/>
    <col min="12" max="12" width="10.69921875" style="9"/>
    <col min="13" max="13" width="12.69921875" style="9" customWidth="1"/>
    <col min="14" max="16384" width="10.69921875" style="9"/>
  </cols>
  <sheetData>
    <row r="2" spans="2:16" ht="13.2" customHeight="1" x14ac:dyDescent="0.3">
      <c r="B2" s="6" t="s">
        <v>13</v>
      </c>
      <c r="J2" s="5" t="s">
        <v>18</v>
      </c>
      <c r="K2" s="22">
        <v>7</v>
      </c>
      <c r="L2" s="6" t="s">
        <v>19</v>
      </c>
      <c r="M2" s="131" t="s">
        <v>34</v>
      </c>
      <c r="P2" s="8"/>
    </row>
    <row r="3" spans="2:16" x14ac:dyDescent="0.3">
      <c r="B3" s="134" t="s">
        <v>1</v>
      </c>
      <c r="C3" s="132" t="s">
        <v>35</v>
      </c>
      <c r="D3" s="133" t="s">
        <v>132</v>
      </c>
      <c r="E3" s="132" t="s">
        <v>133</v>
      </c>
      <c r="F3" s="133" t="s">
        <v>129</v>
      </c>
      <c r="G3" s="132" t="s">
        <v>130</v>
      </c>
      <c r="H3" s="132" t="s">
        <v>36</v>
      </c>
      <c r="J3" s="5" t="s">
        <v>20</v>
      </c>
      <c r="K3" s="23">
        <v>1</v>
      </c>
      <c r="L3" s="6" t="s">
        <v>21</v>
      </c>
      <c r="M3" s="131" t="s">
        <v>31</v>
      </c>
      <c r="P3" s="8"/>
    </row>
    <row r="4" spans="2:16" ht="27" customHeight="1" x14ac:dyDescent="0.3">
      <c r="B4" s="134"/>
      <c r="C4" s="132"/>
      <c r="D4" s="133"/>
      <c r="E4" s="132"/>
      <c r="F4" s="133"/>
      <c r="G4" s="132"/>
      <c r="H4" s="132"/>
      <c r="J4" s="5" t="s">
        <v>22</v>
      </c>
      <c r="K4" s="22">
        <f>K3*K2</f>
        <v>7</v>
      </c>
      <c r="L4" s="6" t="s">
        <v>23</v>
      </c>
      <c r="M4" s="17" t="s">
        <v>28</v>
      </c>
      <c r="P4" s="8"/>
    </row>
    <row r="5" spans="2:16" x14ac:dyDescent="0.3">
      <c r="B5" s="10" t="s">
        <v>2</v>
      </c>
      <c r="C5" s="20">
        <v>1.0999999999999999E-2</v>
      </c>
      <c r="D5" s="29">
        <f>$M$10</f>
        <v>9285.7142857142862</v>
      </c>
      <c r="E5" s="25">
        <f t="shared" ref="E5:E14" si="0">(C5/60)*D5</f>
        <v>1.7023809523809526</v>
      </c>
      <c r="F5" s="29">
        <f>$M$11</f>
        <v>9749.9693877551017</v>
      </c>
      <c r="G5" s="25">
        <f>(C5/60)*$F$5</f>
        <v>1.7874943877551019</v>
      </c>
      <c r="H5" s="25">
        <f>AVERAGE(E5,G5)</f>
        <v>1.7449376700680272</v>
      </c>
      <c r="J5" s="5" t="s">
        <v>24</v>
      </c>
      <c r="K5" s="23">
        <v>30</v>
      </c>
      <c r="L5" s="6" t="s">
        <v>25</v>
      </c>
      <c r="M5" s="18" t="s">
        <v>29</v>
      </c>
      <c r="P5" s="8"/>
    </row>
    <row r="6" spans="2:16" x14ac:dyDescent="0.3">
      <c r="B6" s="10" t="s">
        <v>3</v>
      </c>
      <c r="C6" s="20">
        <v>1.14E-2</v>
      </c>
      <c r="D6" s="29">
        <f>$M$10</f>
        <v>9285.7142857142862</v>
      </c>
      <c r="E6" s="25">
        <f t="shared" si="0"/>
        <v>1.7642857142857145</v>
      </c>
      <c r="F6" s="29">
        <f t="shared" ref="F6:F14" si="1">$M$11</f>
        <v>9749.9693877551017</v>
      </c>
      <c r="G6" s="25">
        <f>(C6/60)*$F$5</f>
        <v>1.8524941836734694</v>
      </c>
      <c r="H6" s="25">
        <f t="shared" ref="H6:H11" si="2">AVERAGE(E6,G6)</f>
        <v>1.8083899489795918</v>
      </c>
      <c r="J6" s="7" t="s">
        <v>26</v>
      </c>
      <c r="K6" s="22">
        <f>K5*K4</f>
        <v>210</v>
      </c>
      <c r="L6" s="6" t="s">
        <v>27</v>
      </c>
      <c r="N6" s="8"/>
      <c r="P6" s="5"/>
    </row>
    <row r="7" spans="2:16" x14ac:dyDescent="0.3">
      <c r="B7" s="10" t="s">
        <v>4</v>
      </c>
      <c r="C7" s="20">
        <v>0.03</v>
      </c>
      <c r="D7" s="29">
        <f>M12</f>
        <v>17857.142857142855</v>
      </c>
      <c r="E7" s="25">
        <f t="shared" si="0"/>
        <v>8.928571428571427</v>
      </c>
      <c r="F7" s="29">
        <f>M13</f>
        <v>24106.5</v>
      </c>
      <c r="G7" s="25">
        <f>(C7/60)*$F$7</f>
        <v>12.05325</v>
      </c>
      <c r="H7" s="25">
        <f t="shared" ref="H7" si="3">AVERAGE(E7,G7)</f>
        <v>10.490910714285715</v>
      </c>
    </row>
    <row r="8" spans="2:16" x14ac:dyDescent="0.3">
      <c r="B8" s="10" t="s">
        <v>5</v>
      </c>
      <c r="C8" s="20">
        <v>3.4499999999999999E-3</v>
      </c>
      <c r="D8" s="29">
        <f t="shared" ref="D8:D14" si="4">$M$10</f>
        <v>9285.7142857142862</v>
      </c>
      <c r="E8" s="20">
        <f t="shared" si="0"/>
        <v>0.53392857142857153</v>
      </c>
      <c r="F8" s="29">
        <f t="shared" si="1"/>
        <v>9749.9693877551017</v>
      </c>
      <c r="G8" s="20">
        <f>(C8/60)*$F$8</f>
        <v>0.56062323979591833</v>
      </c>
      <c r="H8" s="25">
        <f t="shared" si="2"/>
        <v>0.54727590561224493</v>
      </c>
      <c r="K8" s="131" t="s">
        <v>33</v>
      </c>
      <c r="L8" s="131" t="s">
        <v>30</v>
      </c>
      <c r="M8" s="131" t="s">
        <v>32</v>
      </c>
    </row>
    <row r="9" spans="2:16" x14ac:dyDescent="0.3">
      <c r="B9" s="11" t="s">
        <v>6</v>
      </c>
      <c r="C9" s="20">
        <v>1.1260416666666667E-4</v>
      </c>
      <c r="D9" s="29">
        <f t="shared" si="4"/>
        <v>9285.7142857142862</v>
      </c>
      <c r="E9" s="20">
        <f t="shared" si="0"/>
        <v>1.742683531746032E-2</v>
      </c>
      <c r="F9" s="29">
        <f t="shared" si="1"/>
        <v>9749.9693877551017</v>
      </c>
      <c r="G9" s="20">
        <f t="shared" ref="G9:G14" si="5">(C9/60)*$F$8</f>
        <v>1.8298119632227893E-2</v>
      </c>
      <c r="H9" s="25">
        <f t="shared" si="2"/>
        <v>1.7862477474844107E-2</v>
      </c>
      <c r="K9" s="131" t="s">
        <v>33</v>
      </c>
      <c r="L9" s="131"/>
      <c r="M9" s="131"/>
    </row>
    <row r="10" spans="2:16" x14ac:dyDescent="0.3">
      <c r="B10" s="11" t="s">
        <v>7</v>
      </c>
      <c r="C10" s="20">
        <v>6.6666666666666671E-3</v>
      </c>
      <c r="D10" s="29">
        <f t="shared" si="4"/>
        <v>9285.7142857142862</v>
      </c>
      <c r="E10" s="20">
        <f t="shared" si="0"/>
        <v>1.0317460317460319</v>
      </c>
      <c r="F10" s="29">
        <f t="shared" si="1"/>
        <v>9749.9693877551017</v>
      </c>
      <c r="G10" s="20">
        <f t="shared" si="5"/>
        <v>1.0833299319727892</v>
      </c>
      <c r="H10" s="25">
        <f t="shared" si="2"/>
        <v>1.0575379818594106</v>
      </c>
      <c r="J10" s="21" t="s">
        <v>42</v>
      </c>
      <c r="K10" s="27">
        <v>1300000</v>
      </c>
      <c r="L10" s="27">
        <f>K10/K6</f>
        <v>6190.4761904761908</v>
      </c>
      <c r="M10" s="27">
        <f>L10*1.5</f>
        <v>9285.7142857142862</v>
      </c>
    </row>
    <row r="11" spans="2:16" x14ac:dyDescent="0.3">
      <c r="B11" s="11" t="s">
        <v>11</v>
      </c>
      <c r="C11" s="20">
        <v>6.6666666666666671E-3</v>
      </c>
      <c r="D11" s="29">
        <f t="shared" si="4"/>
        <v>9285.7142857142862</v>
      </c>
      <c r="E11" s="20">
        <f t="shared" si="0"/>
        <v>1.0317460317460319</v>
      </c>
      <c r="F11" s="29">
        <f t="shared" si="1"/>
        <v>9749.9693877551017</v>
      </c>
      <c r="G11" s="20">
        <f t="shared" si="5"/>
        <v>1.0833299319727892</v>
      </c>
      <c r="H11" s="25">
        <f t="shared" si="2"/>
        <v>1.0575379818594106</v>
      </c>
      <c r="J11" s="21" t="s">
        <v>43</v>
      </c>
      <c r="K11" s="27">
        <v>1364995.7142857143</v>
      </c>
      <c r="L11" s="27">
        <f>K11/K6</f>
        <v>6499.9795918367345</v>
      </c>
      <c r="M11" s="27">
        <f>L11*1.5</f>
        <v>9749.9693877551017</v>
      </c>
    </row>
    <row r="12" spans="2:16" x14ac:dyDescent="0.3">
      <c r="B12" s="10" t="s">
        <v>10</v>
      </c>
      <c r="C12" s="20">
        <v>6.6666666666666671E-3</v>
      </c>
      <c r="D12" s="29">
        <f t="shared" si="4"/>
        <v>9285.7142857142862</v>
      </c>
      <c r="E12" s="20">
        <f t="shared" si="0"/>
        <v>1.0317460317460319</v>
      </c>
      <c r="F12" s="29">
        <f t="shared" si="1"/>
        <v>9749.9693877551017</v>
      </c>
      <c r="G12" s="20">
        <f t="shared" si="5"/>
        <v>1.0833299319727892</v>
      </c>
      <c r="H12" s="25">
        <f>AVERAGE(E12,G12)</f>
        <v>1.0575379818594106</v>
      </c>
      <c r="J12" s="21" t="s">
        <v>40</v>
      </c>
      <c r="K12" s="27">
        <v>2500000</v>
      </c>
      <c r="L12" s="28">
        <f>K12/K6</f>
        <v>11904.761904761905</v>
      </c>
      <c r="M12" s="27">
        <f>L12*1.5</f>
        <v>17857.142857142855</v>
      </c>
    </row>
    <row r="13" spans="2:16" x14ac:dyDescent="0.3">
      <c r="B13" s="10" t="s">
        <v>9</v>
      </c>
      <c r="C13" s="20">
        <v>1.3333333333333334E-2</v>
      </c>
      <c r="D13" s="29">
        <f t="shared" si="4"/>
        <v>9285.7142857142862</v>
      </c>
      <c r="E13" s="20">
        <f t="shared" si="0"/>
        <v>2.0634920634920637</v>
      </c>
      <c r="F13" s="29">
        <f t="shared" si="1"/>
        <v>9749.9693877551017</v>
      </c>
      <c r="G13" s="20">
        <f t="shared" si="5"/>
        <v>2.1666598639455783</v>
      </c>
      <c r="H13" s="25">
        <f>AVERAGE(E13,G13)</f>
        <v>2.1150759637188212</v>
      </c>
      <c r="J13" s="21" t="s">
        <v>41</v>
      </c>
      <c r="K13" s="27">
        <v>2500000</v>
      </c>
      <c r="L13" s="28">
        <v>16071</v>
      </c>
      <c r="M13" s="27">
        <f>L13*1.5</f>
        <v>24106.5</v>
      </c>
    </row>
    <row r="14" spans="2:16" ht="24.6" x14ac:dyDescent="0.4">
      <c r="B14" s="10" t="s">
        <v>8</v>
      </c>
      <c r="C14" s="20">
        <v>6.2500000000000003E-3</v>
      </c>
      <c r="D14" s="29">
        <f t="shared" si="4"/>
        <v>9285.7142857142862</v>
      </c>
      <c r="E14" s="20">
        <f t="shared" si="0"/>
        <v>0.96726190476190488</v>
      </c>
      <c r="F14" s="29">
        <f t="shared" si="1"/>
        <v>9749.9693877551017</v>
      </c>
      <c r="G14" s="20">
        <f t="shared" si="5"/>
        <v>1.0156218112244899</v>
      </c>
      <c r="H14" s="25">
        <f>AVERAGE(E14,G14)</f>
        <v>0.9914418579931974</v>
      </c>
      <c r="J14" s="15"/>
      <c r="M14" s="86"/>
    </row>
    <row r="15" spans="2:16" ht="15.6" x14ac:dyDescent="0.3">
      <c r="B15"/>
      <c r="C15" s="26"/>
      <c r="D15" s="13"/>
      <c r="E15" s="13"/>
      <c r="F15" s="13"/>
      <c r="G15" s="13"/>
      <c r="H15" s="13"/>
    </row>
    <row r="16" spans="2:16" x14ac:dyDescent="0.3">
      <c r="M16" s="16"/>
    </row>
    <row r="17" spans="2:10" x14ac:dyDescent="0.3">
      <c r="B17" s="6" t="s">
        <v>14</v>
      </c>
    </row>
    <row r="18" spans="2:10" x14ac:dyDescent="0.3">
      <c r="B18" s="134" t="s">
        <v>1</v>
      </c>
      <c r="C18" s="132" t="s">
        <v>35</v>
      </c>
      <c r="D18" s="133" t="s">
        <v>132</v>
      </c>
      <c r="E18" s="132" t="s">
        <v>133</v>
      </c>
      <c r="F18" s="133" t="s">
        <v>129</v>
      </c>
      <c r="G18" s="132" t="s">
        <v>131</v>
      </c>
      <c r="H18" s="132" t="s">
        <v>36</v>
      </c>
      <c r="J18" s="24"/>
    </row>
    <row r="19" spans="2:10" x14ac:dyDescent="0.3">
      <c r="B19" s="134"/>
      <c r="C19" s="132"/>
      <c r="D19" s="133"/>
      <c r="E19" s="132"/>
      <c r="F19" s="133"/>
      <c r="G19" s="132"/>
      <c r="H19" s="132"/>
    </row>
    <row r="20" spans="2:10" x14ac:dyDescent="0.3">
      <c r="B20" s="10" t="s">
        <v>3</v>
      </c>
      <c r="C20" s="20">
        <v>2.1599999999999998E-2</v>
      </c>
      <c r="D20" s="29">
        <f>$M$10</f>
        <v>9285.7142857142862</v>
      </c>
      <c r="E20" s="25">
        <f t="shared" ref="E20:E29" si="6">(C20/60)*D20</f>
        <v>3.342857142857143</v>
      </c>
      <c r="F20" s="29">
        <f>$M$11</f>
        <v>9749.9693877551017</v>
      </c>
      <c r="G20" s="25">
        <f>(C20/60)*$F$5</f>
        <v>3.5099889795918364</v>
      </c>
      <c r="H20" s="25">
        <f>AVERAGE(E20,G20)</f>
        <v>3.4264230612244897</v>
      </c>
    </row>
    <row r="21" spans="2:10" x14ac:dyDescent="0.3">
      <c r="B21" s="10" t="s">
        <v>4</v>
      </c>
      <c r="C21" s="20">
        <v>3.7999999999999999E-2</v>
      </c>
      <c r="D21" s="29">
        <f>$M$10</f>
        <v>9285.7142857142862</v>
      </c>
      <c r="E21" s="25">
        <f t="shared" si="6"/>
        <v>5.8809523809523814</v>
      </c>
      <c r="F21" s="29">
        <f t="shared" ref="F21:F30" si="7">$M$11</f>
        <v>9749.9693877551017</v>
      </c>
      <c r="G21" s="25">
        <f>(C21/60)*$F$5</f>
        <v>6.1749806122448971</v>
      </c>
      <c r="H21" s="25">
        <f t="shared" ref="H21:H27" si="8">AVERAGE(E21,G21)</f>
        <v>6.0279664965986388</v>
      </c>
    </row>
    <row r="22" spans="2:10" x14ac:dyDescent="0.3">
      <c r="B22" s="10" t="s">
        <v>5</v>
      </c>
      <c r="C22" s="20">
        <v>0.03</v>
      </c>
      <c r="D22" s="29">
        <f>M12</f>
        <v>17857.142857142855</v>
      </c>
      <c r="E22" s="25">
        <f t="shared" si="6"/>
        <v>8.928571428571427</v>
      </c>
      <c r="F22" s="29">
        <f>M13</f>
        <v>24106.5</v>
      </c>
      <c r="G22" s="25">
        <f>(C22/60)*$F$5</f>
        <v>4.8749846938775505</v>
      </c>
      <c r="H22" s="25">
        <f t="shared" si="8"/>
        <v>6.9017780612244888</v>
      </c>
    </row>
    <row r="23" spans="2:10" x14ac:dyDescent="0.3">
      <c r="B23" s="11" t="s">
        <v>6</v>
      </c>
      <c r="C23" s="20">
        <v>3.9166666666666668E-4</v>
      </c>
      <c r="D23" s="29">
        <f t="shared" ref="D23:D30" si="9">$M$10</f>
        <v>9285.7142857142862</v>
      </c>
      <c r="E23" s="20">
        <f t="shared" si="6"/>
        <v>6.0615079365079372E-2</v>
      </c>
      <c r="F23" s="29">
        <f t="shared" si="7"/>
        <v>9749.9693877551017</v>
      </c>
      <c r="G23" s="20">
        <f>(C23/60)*$F$8</f>
        <v>6.3645633503401369E-2</v>
      </c>
      <c r="H23" s="25">
        <f t="shared" si="8"/>
        <v>6.2130356434240371E-2</v>
      </c>
    </row>
    <row r="24" spans="2:10" x14ac:dyDescent="0.3">
      <c r="B24" s="10" t="s">
        <v>15</v>
      </c>
      <c r="C24" s="20">
        <v>0.13300000000000001</v>
      </c>
      <c r="D24" s="29">
        <f t="shared" si="9"/>
        <v>9285.7142857142862</v>
      </c>
      <c r="E24" s="20">
        <f t="shared" si="6"/>
        <v>20.583333333333336</v>
      </c>
      <c r="F24" s="29">
        <f t="shared" si="7"/>
        <v>9749.9693877551017</v>
      </c>
      <c r="G24" s="20">
        <f>(C24/60)*$F$24</f>
        <v>21.612432142857141</v>
      </c>
      <c r="H24" s="25">
        <f t="shared" si="8"/>
        <v>21.097882738095237</v>
      </c>
    </row>
    <row r="25" spans="2:10" x14ac:dyDescent="0.3">
      <c r="B25" s="14" t="s">
        <v>17</v>
      </c>
      <c r="C25" s="20">
        <v>1.6666666666666666E-2</v>
      </c>
      <c r="D25" s="29">
        <f t="shared" si="9"/>
        <v>9285.7142857142862</v>
      </c>
      <c r="E25" s="20">
        <f t="shared" si="6"/>
        <v>2.5793650793650795</v>
      </c>
      <c r="F25" s="29">
        <f t="shared" si="7"/>
        <v>9749.9693877551017</v>
      </c>
      <c r="G25" s="20">
        <f t="shared" ref="G25:G29" si="10">(C25/60)*$F$8</f>
        <v>2.7083248299319727</v>
      </c>
      <c r="H25" s="25">
        <f>AVERAGE(E25,G25)</f>
        <v>2.6438449546485261</v>
      </c>
    </row>
    <row r="26" spans="2:10" x14ac:dyDescent="0.3">
      <c r="B26" s="11" t="s">
        <v>16</v>
      </c>
      <c r="C26" s="20">
        <v>3.7499999999999999E-2</v>
      </c>
      <c r="D26" s="29">
        <f t="shared" si="9"/>
        <v>9285.7142857142862</v>
      </c>
      <c r="E26" s="20">
        <f t="shared" si="6"/>
        <v>5.8035714285714288</v>
      </c>
      <c r="F26" s="29">
        <f t="shared" si="7"/>
        <v>9749.9693877551017</v>
      </c>
      <c r="G26" s="20">
        <f t="shared" si="10"/>
        <v>6.093730867346939</v>
      </c>
      <c r="H26" s="25">
        <f t="shared" si="8"/>
        <v>5.9486511479591844</v>
      </c>
    </row>
    <row r="27" spans="2:10" x14ac:dyDescent="0.3">
      <c r="B27" s="11" t="s">
        <v>11</v>
      </c>
      <c r="C27" s="20">
        <v>6.6666666666666671E-3</v>
      </c>
      <c r="D27" s="29">
        <f t="shared" si="9"/>
        <v>9285.7142857142862</v>
      </c>
      <c r="E27" s="20">
        <f t="shared" si="6"/>
        <v>1.0317460317460319</v>
      </c>
      <c r="F27" s="29">
        <f t="shared" si="7"/>
        <v>9749.9693877551017</v>
      </c>
      <c r="G27" s="20">
        <f t="shared" si="10"/>
        <v>1.0833299319727892</v>
      </c>
      <c r="H27" s="25">
        <f t="shared" si="8"/>
        <v>1.0575379818594106</v>
      </c>
    </row>
    <row r="28" spans="2:10" x14ac:dyDescent="0.3">
      <c r="B28" s="10" t="s">
        <v>10</v>
      </c>
      <c r="C28" s="20">
        <v>1.6666666666666666E-2</v>
      </c>
      <c r="D28" s="29">
        <f t="shared" si="9"/>
        <v>9285.7142857142862</v>
      </c>
      <c r="E28" s="20">
        <f t="shared" si="6"/>
        <v>2.5793650793650795</v>
      </c>
      <c r="F28" s="29">
        <f t="shared" si="7"/>
        <v>9749.9693877551017</v>
      </c>
      <c r="G28" s="20">
        <f t="shared" si="10"/>
        <v>2.7083248299319727</v>
      </c>
      <c r="H28" s="25">
        <f>AVERAGE(E28,G28)</f>
        <v>2.6438449546485261</v>
      </c>
      <c r="J28" s="6"/>
    </row>
    <row r="29" spans="2:10" x14ac:dyDescent="0.3">
      <c r="B29" s="10" t="s">
        <v>9</v>
      </c>
      <c r="C29" s="20">
        <v>0.01</v>
      </c>
      <c r="D29" s="29">
        <f t="shared" si="9"/>
        <v>9285.7142857142862</v>
      </c>
      <c r="E29" s="20">
        <f t="shared" si="6"/>
        <v>1.5476190476190477</v>
      </c>
      <c r="F29" s="29">
        <f t="shared" si="7"/>
        <v>9749.9693877551017</v>
      </c>
      <c r="G29" s="20">
        <f t="shared" si="10"/>
        <v>1.6249948979591835</v>
      </c>
      <c r="H29" s="25">
        <f>AVERAGE(E29,G29)</f>
        <v>1.5863069727891155</v>
      </c>
    </row>
    <row r="30" spans="2:10" x14ac:dyDescent="0.3">
      <c r="B30" s="10" t="s">
        <v>8</v>
      </c>
      <c r="C30" s="20">
        <v>1.3888888888888888E-2</v>
      </c>
      <c r="D30" s="29">
        <f t="shared" si="9"/>
        <v>9285.7142857142862</v>
      </c>
      <c r="E30" s="20">
        <f t="shared" ref="E30" si="11">(C30/60)*D30</f>
        <v>2.1494708994708995</v>
      </c>
      <c r="F30" s="29">
        <f t="shared" si="7"/>
        <v>9749.9693877551017</v>
      </c>
      <c r="G30" s="20">
        <f t="shared" ref="G30" si="12">(C30/60)*$F$8</f>
        <v>2.2569373582766437</v>
      </c>
      <c r="H30" s="25">
        <f>AVERAGE(E30,G30)</f>
        <v>2.2032041288737716</v>
      </c>
    </row>
    <row r="31" spans="2:10" ht="15.6" x14ac:dyDescent="0.3">
      <c r="B31"/>
      <c r="C31" s="26"/>
      <c r="D31" s="13"/>
      <c r="E31" s="13"/>
      <c r="F31" s="13"/>
      <c r="G31" s="13"/>
      <c r="H31" s="13"/>
    </row>
  </sheetData>
  <mergeCells count="18">
    <mergeCell ref="B3:B4"/>
    <mergeCell ref="B18:B19"/>
    <mergeCell ref="L8:L9"/>
    <mergeCell ref="M8:M9"/>
    <mergeCell ref="K8:K9"/>
    <mergeCell ref="M2:M3"/>
    <mergeCell ref="C3:C4"/>
    <mergeCell ref="C18:C19"/>
    <mergeCell ref="E3:E4"/>
    <mergeCell ref="G3:G4"/>
    <mergeCell ref="H3:H4"/>
    <mergeCell ref="D3:D4"/>
    <mergeCell ref="F3:F4"/>
    <mergeCell ref="D18:D19"/>
    <mergeCell ref="E18:E19"/>
    <mergeCell ref="F18:F19"/>
    <mergeCell ref="G18:G19"/>
    <mergeCell ref="H18:H1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62BC3-59CC-4E0F-A3E7-F705FA598CE7}">
  <dimension ref="B1:I57"/>
  <sheetViews>
    <sheetView topLeftCell="A22" workbookViewId="0">
      <selection activeCell="C44" sqref="C44"/>
    </sheetView>
  </sheetViews>
  <sheetFormatPr baseColWidth="10" defaultRowHeight="15.6" x14ac:dyDescent="0.3"/>
  <cols>
    <col min="1" max="1" width="7" customWidth="1"/>
    <col min="2" max="2" width="21.69921875" customWidth="1"/>
    <col min="3" max="3" width="13.09765625" customWidth="1"/>
    <col min="5" max="5" width="14.19921875" customWidth="1"/>
    <col min="6" max="6" width="14.69921875" customWidth="1"/>
    <col min="8" max="8" width="16.5" customWidth="1"/>
    <col min="9" max="9" width="13.69921875" customWidth="1"/>
  </cols>
  <sheetData>
    <row r="1" spans="2:9" x14ac:dyDescent="0.3">
      <c r="B1" s="59" t="s">
        <v>67</v>
      </c>
      <c r="E1" s="44"/>
    </row>
    <row r="2" spans="2:9" x14ac:dyDescent="0.3">
      <c r="B2" s="2" t="s">
        <v>73</v>
      </c>
      <c r="C2" s="1">
        <v>23</v>
      </c>
      <c r="E2" s="44"/>
    </row>
    <row r="3" spans="2:9" ht="33" customHeight="1" x14ac:dyDescent="0.3">
      <c r="B3" s="38" t="s">
        <v>44</v>
      </c>
      <c r="C3" s="38" t="s">
        <v>45</v>
      </c>
      <c r="D3" s="39" t="s">
        <v>59</v>
      </c>
      <c r="E3" s="40" t="s">
        <v>77</v>
      </c>
      <c r="F3" s="40" t="s">
        <v>60</v>
      </c>
      <c r="H3" s="40" t="s">
        <v>61</v>
      </c>
      <c r="I3" s="40" t="s">
        <v>60</v>
      </c>
    </row>
    <row r="4" spans="2:9" x14ac:dyDescent="0.3">
      <c r="B4" s="30" t="s">
        <v>46</v>
      </c>
      <c r="C4" s="31">
        <v>0.25</v>
      </c>
      <c r="D4" s="42">
        <f>4600/1000</f>
        <v>4.5999999999999996</v>
      </c>
      <c r="E4" s="3">
        <v>6.15</v>
      </c>
      <c r="F4" s="45">
        <f t="shared" ref="F4:F11" si="0">D4*E4</f>
        <v>28.29</v>
      </c>
      <c r="H4" s="3" t="s">
        <v>65</v>
      </c>
      <c r="I4" s="45">
        <f>SUM($F$4:$F$11)+SUM(F14:F15)</f>
        <v>514.17524855727834</v>
      </c>
    </row>
    <row r="5" spans="2:9" x14ac:dyDescent="0.3">
      <c r="B5" s="30" t="s">
        <v>47</v>
      </c>
      <c r="C5" s="31">
        <v>0.1</v>
      </c>
      <c r="D5" s="42">
        <f>7042.431193/1000</f>
        <v>7.0424311930000005</v>
      </c>
      <c r="E5" s="3">
        <v>2.46</v>
      </c>
      <c r="F5" s="45">
        <f t="shared" si="0"/>
        <v>17.32438073478</v>
      </c>
      <c r="H5" s="3" t="s">
        <v>62</v>
      </c>
      <c r="I5" s="45">
        <f>SUM($F$4:$F$11)+SUM(F18:F19)</f>
        <v>494.74859345407833</v>
      </c>
    </row>
    <row r="6" spans="2:9" x14ac:dyDescent="0.3">
      <c r="B6" s="30" t="s">
        <v>75</v>
      </c>
      <c r="C6" s="31">
        <v>0.05</v>
      </c>
      <c r="D6" s="42">
        <f>15737.5/1000</f>
        <v>15.737500000000001</v>
      </c>
      <c r="E6" s="3">
        <v>1.23</v>
      </c>
      <c r="F6" s="45">
        <f t="shared" si="0"/>
        <v>19.357125</v>
      </c>
      <c r="H6" s="3" t="s">
        <v>63</v>
      </c>
      <c r="I6" s="45">
        <f>SUM($F$4:$F$11)+SUM(F22:F23)</f>
        <v>606.80459345407826</v>
      </c>
    </row>
    <row r="7" spans="2:9" x14ac:dyDescent="0.3">
      <c r="B7" s="32" t="s">
        <v>48</v>
      </c>
      <c r="C7" s="33">
        <v>0.4</v>
      </c>
      <c r="D7" s="42">
        <v>4.1894736842105269</v>
      </c>
      <c r="E7" s="3">
        <v>9.84</v>
      </c>
      <c r="F7" s="45">
        <f>D7*E7</f>
        <v>41.224421052631584</v>
      </c>
      <c r="H7" s="3" t="s">
        <v>64</v>
      </c>
      <c r="I7" s="45">
        <f>SUM($F$4:$F$11)+SUM(F26:F27)</f>
        <v>501.9025134540783</v>
      </c>
    </row>
    <row r="8" spans="2:9" x14ac:dyDescent="0.3">
      <c r="B8" s="34" t="s">
        <v>49</v>
      </c>
      <c r="C8" s="35">
        <v>0.01</v>
      </c>
      <c r="D8" s="41">
        <f>291666.666666667/1000</f>
        <v>291.66666666666697</v>
      </c>
      <c r="E8" s="3">
        <v>0.25</v>
      </c>
      <c r="F8" s="45">
        <f t="shared" si="0"/>
        <v>72.916666666666742</v>
      </c>
      <c r="H8" s="4" t="s">
        <v>74</v>
      </c>
      <c r="I8" s="60">
        <f>AVERAGE(I4:I7)</f>
        <v>529.40773722987831</v>
      </c>
    </row>
    <row r="9" spans="2:9" x14ac:dyDescent="0.3">
      <c r="B9" s="34" t="s">
        <v>50</v>
      </c>
      <c r="C9" s="35">
        <v>0.01</v>
      </c>
      <c r="D9" s="42">
        <f>10400/1000</f>
        <v>10.4</v>
      </c>
      <c r="E9" s="3">
        <v>0.25</v>
      </c>
      <c r="F9" s="45">
        <f t="shared" si="0"/>
        <v>2.6</v>
      </c>
    </row>
    <row r="10" spans="2:9" x14ac:dyDescent="0.3">
      <c r="B10" s="65" t="s">
        <v>51</v>
      </c>
      <c r="C10" s="66">
        <v>0.02</v>
      </c>
      <c r="D10" s="47">
        <f>25000/1000</f>
        <v>25</v>
      </c>
      <c r="E10" s="48">
        <v>0.49</v>
      </c>
      <c r="F10" s="49">
        <f t="shared" si="0"/>
        <v>12.25</v>
      </c>
    </row>
    <row r="11" spans="2:9" x14ac:dyDescent="0.3">
      <c r="B11" s="34" t="s">
        <v>78</v>
      </c>
      <c r="C11" s="35"/>
      <c r="D11" s="62">
        <v>10400</v>
      </c>
      <c r="E11" s="3">
        <v>2.1000000000000001E-2</v>
      </c>
      <c r="F11" s="45">
        <f t="shared" si="0"/>
        <v>218.4</v>
      </c>
    </row>
    <row r="13" spans="2:9" x14ac:dyDescent="0.3">
      <c r="B13" s="51" t="s">
        <v>65</v>
      </c>
    </row>
    <row r="14" spans="2:9" x14ac:dyDescent="0.3">
      <c r="B14" s="34" t="s">
        <v>52</v>
      </c>
      <c r="C14" s="36">
        <v>0.08</v>
      </c>
      <c r="D14" s="42">
        <f>39259.96473/1000</f>
        <v>39.25996473</v>
      </c>
      <c r="E14" s="3">
        <v>1.84</v>
      </c>
      <c r="F14" s="45">
        <f>D14*E14</f>
        <v>72.238335103200001</v>
      </c>
    </row>
    <row r="15" spans="2:9" x14ac:dyDescent="0.3">
      <c r="B15" s="34" t="s">
        <v>53</v>
      </c>
      <c r="C15" s="36">
        <v>0.08</v>
      </c>
      <c r="D15" s="42">
        <f>16073/1000</f>
        <v>16.073</v>
      </c>
      <c r="E15" s="3">
        <v>1.84</v>
      </c>
      <c r="F15" s="45">
        <f>D15*E15</f>
        <v>29.574320000000004</v>
      </c>
    </row>
    <row r="17" spans="2:9" x14ac:dyDescent="0.3">
      <c r="B17" s="53" t="s">
        <v>62</v>
      </c>
      <c r="C17" t="s">
        <v>66</v>
      </c>
    </row>
    <row r="18" spans="2:9" x14ac:dyDescent="0.3">
      <c r="B18" s="61" t="s">
        <v>54</v>
      </c>
      <c r="C18" s="46">
        <v>0.08</v>
      </c>
      <c r="D18" s="47">
        <f>32900/1000</f>
        <v>32.9</v>
      </c>
      <c r="E18" s="48">
        <v>1.84</v>
      </c>
      <c r="F18" s="49">
        <f>D18*E18</f>
        <v>60.536000000000001</v>
      </c>
    </row>
    <row r="19" spans="2:9" x14ac:dyDescent="0.3">
      <c r="B19" s="34" t="s">
        <v>55</v>
      </c>
      <c r="C19" s="36">
        <v>0.08</v>
      </c>
      <c r="D19" s="62">
        <f>11875/1000</f>
        <v>11.875</v>
      </c>
      <c r="E19" s="3">
        <v>1.84</v>
      </c>
      <c r="F19" s="45">
        <f>D19*E19</f>
        <v>21.85</v>
      </c>
      <c r="G19" s="43"/>
    </row>
    <row r="21" spans="2:9" x14ac:dyDescent="0.3">
      <c r="B21" s="52" t="s">
        <v>63</v>
      </c>
    </row>
    <row r="22" spans="2:9" x14ac:dyDescent="0.3">
      <c r="B22" s="34" t="s">
        <v>56</v>
      </c>
      <c r="C22" s="36">
        <v>0.13</v>
      </c>
      <c r="D22" s="42">
        <f>57900/1000</f>
        <v>57.9</v>
      </c>
      <c r="E22" s="3">
        <v>2.99</v>
      </c>
      <c r="F22" s="45">
        <f>D22*E22</f>
        <v>173.12100000000001</v>
      </c>
      <c r="H22" s="43"/>
    </row>
    <row r="23" spans="2:9" x14ac:dyDescent="0.3">
      <c r="B23" s="34" t="s">
        <v>57</v>
      </c>
      <c r="C23" s="36">
        <v>0.03</v>
      </c>
      <c r="D23" s="42">
        <f>30900/1000</f>
        <v>30.9</v>
      </c>
      <c r="E23" s="3">
        <v>0.69</v>
      </c>
      <c r="F23" s="45">
        <f>D23*E23</f>
        <v>21.320999999999998</v>
      </c>
    </row>
    <row r="25" spans="2:9" x14ac:dyDescent="0.3">
      <c r="B25" s="54" t="s">
        <v>64</v>
      </c>
    </row>
    <row r="26" spans="2:9" x14ac:dyDescent="0.3">
      <c r="B26" s="50" t="s">
        <v>58</v>
      </c>
      <c r="C26" s="37">
        <v>0.08</v>
      </c>
      <c r="D26" s="42">
        <f>32590/1000</f>
        <v>32.590000000000003</v>
      </c>
      <c r="E26" s="3">
        <v>1.84</v>
      </c>
      <c r="F26" s="45">
        <f>D26*E26</f>
        <v>59.965600000000009</v>
      </c>
    </row>
    <row r="27" spans="2:9" x14ac:dyDescent="0.3">
      <c r="B27" s="34" t="s">
        <v>53</v>
      </c>
      <c r="C27" s="36">
        <v>0.08</v>
      </c>
      <c r="D27" s="42">
        <f>16073/1000</f>
        <v>16.073</v>
      </c>
      <c r="E27" s="3">
        <v>1.84</v>
      </c>
      <c r="F27" s="45">
        <f>D27*E27</f>
        <v>29.574320000000004</v>
      </c>
    </row>
    <row r="30" spans="2:9" x14ac:dyDescent="0.3">
      <c r="B30" s="59" t="s">
        <v>76</v>
      </c>
      <c r="C30" s="2"/>
    </row>
    <row r="31" spans="2:9" x14ac:dyDescent="0.3">
      <c r="B31" s="2" t="s">
        <v>69</v>
      </c>
      <c r="C31" s="1">
        <v>40</v>
      </c>
    </row>
    <row r="32" spans="2:9" ht="31.2" x14ac:dyDescent="0.3">
      <c r="B32" s="38" t="s">
        <v>44</v>
      </c>
      <c r="C32" s="38" t="s">
        <v>45</v>
      </c>
      <c r="D32" s="39" t="s">
        <v>59</v>
      </c>
      <c r="E32" s="40" t="s">
        <v>77</v>
      </c>
      <c r="F32" s="40" t="s">
        <v>60</v>
      </c>
      <c r="H32" s="40" t="s">
        <v>70</v>
      </c>
      <c r="I32" s="40" t="s">
        <v>60</v>
      </c>
    </row>
    <row r="33" spans="2:9" x14ac:dyDescent="0.3">
      <c r="B33" s="30" t="s">
        <v>46</v>
      </c>
      <c r="C33" s="31">
        <v>0.24</v>
      </c>
      <c r="D33" s="42">
        <f>D4</f>
        <v>4.5999999999999996</v>
      </c>
      <c r="E33" s="3">
        <v>10.3</v>
      </c>
      <c r="F33" s="45">
        <f>E33*D33</f>
        <v>47.38</v>
      </c>
      <c r="H33" s="3" t="s">
        <v>71</v>
      </c>
      <c r="I33" s="45">
        <f>SUM(F33:F41)</f>
        <v>842.96571290182999</v>
      </c>
    </row>
    <row r="34" spans="2:9" x14ac:dyDescent="0.3">
      <c r="B34" s="30" t="s">
        <v>47</v>
      </c>
      <c r="C34" s="31">
        <v>0.1</v>
      </c>
      <c r="D34" s="42">
        <f t="shared" ref="D34:D39" si="1">D5</f>
        <v>7.0424311930000005</v>
      </c>
      <c r="E34" s="3">
        <v>4.3</v>
      </c>
      <c r="F34" s="45">
        <f t="shared" ref="F34:F40" si="2">E34*D34</f>
        <v>30.2824541299</v>
      </c>
      <c r="H34" s="3" t="s">
        <v>72</v>
      </c>
      <c r="I34" s="45">
        <f>SUM(F33:F41)</f>
        <v>842.96571290182999</v>
      </c>
    </row>
    <row r="35" spans="2:9" x14ac:dyDescent="0.3">
      <c r="B35" s="30" t="s">
        <v>75</v>
      </c>
      <c r="C35" s="31">
        <v>0.05</v>
      </c>
      <c r="D35" s="42">
        <f t="shared" si="1"/>
        <v>15.737500000000001</v>
      </c>
      <c r="E35" s="3">
        <v>2.1</v>
      </c>
      <c r="F35" s="45">
        <f t="shared" si="2"/>
        <v>33.048750000000005</v>
      </c>
      <c r="H35" s="4" t="s">
        <v>74</v>
      </c>
      <c r="I35" s="60">
        <f>AVERAGE(I33:I34)</f>
        <v>842.96571290182999</v>
      </c>
    </row>
    <row r="36" spans="2:9" x14ac:dyDescent="0.3">
      <c r="B36" s="55" t="s">
        <v>48</v>
      </c>
      <c r="C36" s="56">
        <v>0.45</v>
      </c>
      <c r="D36" s="42">
        <f t="shared" si="1"/>
        <v>4.1894736842105269</v>
      </c>
      <c r="E36" s="3">
        <v>19.3</v>
      </c>
      <c r="F36" s="45">
        <f t="shared" si="2"/>
        <v>80.856842105263169</v>
      </c>
    </row>
    <row r="37" spans="2:9" x14ac:dyDescent="0.3">
      <c r="B37" s="57" t="s">
        <v>49</v>
      </c>
      <c r="C37" s="58">
        <v>0.01</v>
      </c>
      <c r="D37" s="42">
        <f t="shared" si="1"/>
        <v>291.66666666666697</v>
      </c>
      <c r="E37" s="3">
        <v>0.43</v>
      </c>
      <c r="F37" s="45">
        <f t="shared" si="2"/>
        <v>125.4166666666668</v>
      </c>
    </row>
    <row r="38" spans="2:9" x14ac:dyDescent="0.3">
      <c r="B38" s="57" t="s">
        <v>50</v>
      </c>
      <c r="C38" s="58">
        <v>0.01</v>
      </c>
      <c r="D38" s="42">
        <f t="shared" si="1"/>
        <v>10.4</v>
      </c>
      <c r="E38" s="3">
        <v>0.43</v>
      </c>
      <c r="F38" s="45">
        <f t="shared" si="2"/>
        <v>4.4720000000000004</v>
      </c>
    </row>
    <row r="39" spans="2:9" x14ac:dyDescent="0.3">
      <c r="B39" s="57" t="s">
        <v>51</v>
      </c>
      <c r="C39" s="58">
        <v>0.02</v>
      </c>
      <c r="D39" s="42">
        <f t="shared" si="1"/>
        <v>25</v>
      </c>
      <c r="E39" s="3">
        <v>0.9</v>
      </c>
      <c r="F39" s="45">
        <f t="shared" si="2"/>
        <v>22.5</v>
      </c>
    </row>
    <row r="40" spans="2:9" x14ac:dyDescent="0.3">
      <c r="B40" s="63" t="s">
        <v>68</v>
      </c>
      <c r="C40" s="64">
        <v>0.12</v>
      </c>
      <c r="D40" s="47">
        <f>D26</f>
        <v>32.590000000000003</v>
      </c>
      <c r="E40" s="48">
        <v>5.0999999999999996</v>
      </c>
      <c r="F40" s="49">
        <f t="shared" si="2"/>
        <v>166.209</v>
      </c>
    </row>
    <row r="41" spans="2:9" x14ac:dyDescent="0.3">
      <c r="B41" s="80" t="s">
        <v>78</v>
      </c>
      <c r="C41" s="3"/>
      <c r="D41" s="83">
        <v>10400</v>
      </c>
      <c r="E41" s="3">
        <v>3.2000000000000001E-2</v>
      </c>
      <c r="F41" s="45">
        <f>E41*D41</f>
        <v>332.8</v>
      </c>
    </row>
    <row r="43" spans="2:9" x14ac:dyDescent="0.3">
      <c r="B43" s="80" t="s">
        <v>0</v>
      </c>
      <c r="C43" s="3" t="s">
        <v>121</v>
      </c>
    </row>
    <row r="44" spans="2:9" x14ac:dyDescent="0.3">
      <c r="B44" s="70" t="s">
        <v>48</v>
      </c>
      <c r="C44" s="45">
        <f>AVERAGE(F7,F36)</f>
        <v>61.040631578947377</v>
      </c>
    </row>
    <row r="45" spans="2:9" x14ac:dyDescent="0.3">
      <c r="B45" s="70" t="s">
        <v>85</v>
      </c>
      <c r="C45" s="45">
        <f>AVERAGE(F33,F4)</f>
        <v>37.835000000000001</v>
      </c>
    </row>
    <row r="46" spans="2:9" x14ac:dyDescent="0.3">
      <c r="B46" s="70" t="s">
        <v>75</v>
      </c>
      <c r="C46" s="45">
        <f>AVERAGE(F6,F35)</f>
        <v>26.202937500000004</v>
      </c>
      <c r="F46" s="94"/>
    </row>
    <row r="47" spans="2:9" x14ac:dyDescent="0.3">
      <c r="B47" s="70" t="s">
        <v>86</v>
      </c>
      <c r="C47" s="45">
        <f>AVERAGE(F34,F5)</f>
        <v>23.803417432339998</v>
      </c>
    </row>
    <row r="48" spans="2:9" x14ac:dyDescent="0.3">
      <c r="B48" s="70" t="s">
        <v>51</v>
      </c>
      <c r="C48" s="45">
        <f>AVERAGE(F39,F10)</f>
        <v>17.375</v>
      </c>
    </row>
    <row r="49" spans="2:3" x14ac:dyDescent="0.3">
      <c r="B49" s="70" t="s">
        <v>50</v>
      </c>
      <c r="C49" s="45">
        <f>AVERAGE(F38,F9)</f>
        <v>3.5360000000000005</v>
      </c>
    </row>
    <row r="50" spans="2:3" x14ac:dyDescent="0.3">
      <c r="B50" s="70" t="s">
        <v>49</v>
      </c>
      <c r="C50" s="45">
        <f>AVERAGE(F37,F8)</f>
        <v>99.166666666666771</v>
      </c>
    </row>
    <row r="51" spans="2:3" x14ac:dyDescent="0.3">
      <c r="B51" s="34" t="s">
        <v>52</v>
      </c>
      <c r="C51" s="45">
        <v>72.238335103200001</v>
      </c>
    </row>
    <row r="52" spans="2:3" x14ac:dyDescent="0.3">
      <c r="B52" s="34" t="s">
        <v>53</v>
      </c>
      <c r="C52" s="45">
        <v>29.574320000000004</v>
      </c>
    </row>
    <row r="53" spans="2:3" x14ac:dyDescent="0.3">
      <c r="B53" s="61" t="s">
        <v>54</v>
      </c>
      <c r="C53" s="49">
        <v>60.536000000000001</v>
      </c>
    </row>
    <row r="54" spans="2:3" x14ac:dyDescent="0.3">
      <c r="B54" s="34" t="s">
        <v>55</v>
      </c>
      <c r="C54" s="45">
        <v>21.85</v>
      </c>
    </row>
    <row r="55" spans="2:3" x14ac:dyDescent="0.3">
      <c r="B55" s="34" t="s">
        <v>56</v>
      </c>
      <c r="C55" s="45">
        <v>173.12100000000001</v>
      </c>
    </row>
    <row r="56" spans="2:3" x14ac:dyDescent="0.3">
      <c r="B56" s="34" t="s">
        <v>57</v>
      </c>
      <c r="C56" s="45">
        <v>21.320999999999998</v>
      </c>
    </row>
    <row r="57" spans="2:3" x14ac:dyDescent="0.3">
      <c r="B57" s="70" t="s">
        <v>58</v>
      </c>
      <c r="C57" s="45">
        <f>AVERAGE(F40,F26)</f>
        <v>113.0873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A9AC-A2DF-4E5B-AA80-62838CC0B5F2}">
  <dimension ref="B2:E16"/>
  <sheetViews>
    <sheetView zoomScale="92" workbookViewId="0">
      <selection activeCell="D5" sqref="D5"/>
    </sheetView>
  </sheetViews>
  <sheetFormatPr baseColWidth="10" defaultColWidth="11" defaultRowHeight="15.6" x14ac:dyDescent="0.3"/>
  <cols>
    <col min="1" max="1" width="11" style="2"/>
    <col min="2" max="2" width="26.19921875" style="2" bestFit="1" customWidth="1"/>
    <col min="3" max="16384" width="11" style="2"/>
  </cols>
  <sheetData>
    <row r="2" spans="2:5" x14ac:dyDescent="0.3">
      <c r="B2" s="1" t="s">
        <v>80</v>
      </c>
      <c r="C2" s="67">
        <v>7.5499999999999998E-2</v>
      </c>
    </row>
    <row r="3" spans="2:5" x14ac:dyDescent="0.3">
      <c r="B3" s="1" t="s">
        <v>79</v>
      </c>
      <c r="C3" s="67">
        <v>6.6699999999999995E-2</v>
      </c>
    </row>
    <row r="4" spans="2:5" x14ac:dyDescent="0.3">
      <c r="B4" s="1" t="s">
        <v>81</v>
      </c>
      <c r="C4" s="73">
        <v>4.4999999999999998E-2</v>
      </c>
      <c r="E4" s="2" t="s">
        <v>83</v>
      </c>
    </row>
    <row r="5" spans="2:5" x14ac:dyDescent="0.3">
      <c r="C5" s="1"/>
    </row>
    <row r="6" spans="2:5" x14ac:dyDescent="0.3">
      <c r="B6" s="68" t="s">
        <v>82</v>
      </c>
      <c r="C6" s="69">
        <f>C2+C3+C4</f>
        <v>0.18719999999999998</v>
      </c>
    </row>
    <row r="13" spans="2:5" x14ac:dyDescent="0.3">
      <c r="C13" s="1"/>
    </row>
    <row r="14" spans="2:5" x14ac:dyDescent="0.3">
      <c r="C14" s="1"/>
    </row>
    <row r="15" spans="2:5" x14ac:dyDescent="0.3">
      <c r="C15" s="1"/>
    </row>
    <row r="16" spans="2:5" x14ac:dyDescent="0.3">
      <c r="C16" s="1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7CBD-AC68-4971-AAAF-B7314277C145}">
  <dimension ref="B2:P522"/>
  <sheetViews>
    <sheetView zoomScale="93" zoomScaleNormal="93" workbookViewId="0">
      <selection activeCell="K4" sqref="K4"/>
    </sheetView>
  </sheetViews>
  <sheetFormatPr baseColWidth="10" defaultColWidth="11" defaultRowHeight="15.6" x14ac:dyDescent="0.3"/>
  <cols>
    <col min="1" max="1" width="11" style="2"/>
    <col min="2" max="2" width="22.09765625" style="2" customWidth="1"/>
    <col min="3" max="3" width="21.69921875" style="2" customWidth="1"/>
    <col min="4" max="4" width="14" style="2" bestFit="1" customWidth="1"/>
    <col min="5" max="5" width="17.09765625" customWidth="1"/>
    <col min="6" max="6" width="14" style="2" customWidth="1"/>
    <col min="7" max="7" width="14.8984375" style="2" bestFit="1" customWidth="1"/>
    <col min="8" max="8" width="11.19921875"/>
    <col min="9" max="9" width="12.5" bestFit="1" customWidth="1"/>
    <col min="10" max="10" width="14" style="2" bestFit="1" customWidth="1"/>
    <col min="11" max="11" width="11" style="2"/>
    <col min="12" max="12" width="12.5" style="2" bestFit="1" customWidth="1"/>
    <col min="13" max="16384" width="11" style="2"/>
  </cols>
  <sheetData>
    <row r="2" spans="2:16" ht="15.75" customHeight="1" x14ac:dyDescent="0.3">
      <c r="B2" s="135" t="s">
        <v>0</v>
      </c>
      <c r="C2" s="135" t="s">
        <v>135</v>
      </c>
      <c r="D2" s="136" t="s">
        <v>110</v>
      </c>
      <c r="E2" s="135" t="s">
        <v>113</v>
      </c>
      <c r="F2" s="136" t="s">
        <v>112</v>
      </c>
      <c r="G2" s="136" t="s">
        <v>115</v>
      </c>
      <c r="H2" s="136" t="s">
        <v>114</v>
      </c>
      <c r="I2" s="136" t="s">
        <v>116</v>
      </c>
      <c r="J2" s="136" t="s">
        <v>117</v>
      </c>
      <c r="K2" s="136" t="s">
        <v>118</v>
      </c>
      <c r="L2" s="136" t="s">
        <v>111</v>
      </c>
      <c r="O2" s="87" t="s">
        <v>134</v>
      </c>
      <c r="P2" s="87" t="s">
        <v>111</v>
      </c>
    </row>
    <row r="3" spans="2:16" x14ac:dyDescent="0.3">
      <c r="B3" s="135"/>
      <c r="C3" s="135"/>
      <c r="D3" s="137"/>
      <c r="E3" s="135"/>
      <c r="F3" s="137"/>
      <c r="G3" s="137"/>
      <c r="H3" s="137"/>
      <c r="I3" s="137"/>
      <c r="J3" s="137"/>
      <c r="K3" s="137"/>
      <c r="L3" s="137"/>
      <c r="O3" s="88">
        <f>NORMDIST(P3,0,1,FALSE)-P3+P3*NORMDIST(P3,0,1,1)</f>
        <v>7.1452584324838142E-6</v>
      </c>
      <c r="P3" s="89">
        <v>4</v>
      </c>
    </row>
    <row r="4" spans="2:16" x14ac:dyDescent="0.3">
      <c r="B4" s="70" t="s">
        <v>48</v>
      </c>
      <c r="C4" s="81">
        <f>45600000*1.07</f>
        <v>48792000</v>
      </c>
      <c r="D4" s="72">
        <v>36000000</v>
      </c>
      <c r="E4" s="71">
        <f>C4/(30)</f>
        <v>1626400</v>
      </c>
      <c r="F4" s="82">
        <v>234299.69576829605</v>
      </c>
      <c r="G4" s="3">
        <f>+AVERAGE(25,30)</f>
        <v>27.5</v>
      </c>
      <c r="H4" s="77">
        <f>_xlfn.STDEV.S(25,30)</f>
        <v>3.5355339059327378</v>
      </c>
      <c r="I4" s="78">
        <f>G4*E4</f>
        <v>44726000</v>
      </c>
      <c r="J4" s="76">
        <f>SQRT(F4^2*G4+H4^2*E4^2)</f>
        <v>5879996.7308256812</v>
      </c>
      <c r="K4" s="79">
        <f>(1-'Tabla final MP'!$F$3)*'Tabla final MP'!E8/'Demanda MP'!J4</f>
        <v>0.33734408551643214</v>
      </c>
      <c r="L4" s="90">
        <f>VLOOKUP(K4,$O$3:$P$402,2,TRUE)</f>
        <v>0.13</v>
      </c>
      <c r="O4" s="88">
        <f t="shared" ref="O4:O67" si="0">NORMDIST(P4,0,1,FALSE)-P4+P4*NORMDIST(P4,0,1,1)</f>
        <v>7.4687524245220516E-6</v>
      </c>
      <c r="P4" s="89">
        <v>3.99</v>
      </c>
    </row>
    <row r="5" spans="2:16" x14ac:dyDescent="0.3">
      <c r="B5" s="70" t="s">
        <v>85</v>
      </c>
      <c r="C5" s="81">
        <f>26850000*1.07</f>
        <v>28729500</v>
      </c>
      <c r="D5" s="72">
        <v>100000</v>
      </c>
      <c r="E5" s="71">
        <f t="shared" ref="E5:E20" si="1">C5/(30)</f>
        <v>957650</v>
      </c>
      <c r="F5" s="82">
        <v>138039.78786075287</v>
      </c>
      <c r="G5" s="3">
        <f>AVERAGE(3,5)</f>
        <v>4</v>
      </c>
      <c r="H5" s="77">
        <f>_xlfn.STDEV.S(5,7)</f>
        <v>1.4142135623730951</v>
      </c>
      <c r="I5" s="78">
        <f t="shared" ref="I5:I20" si="2">G5*E5</f>
        <v>3830600</v>
      </c>
      <c r="J5" s="76">
        <f t="shared" ref="J5:J20" si="3">SQRT(F5^2*G5+H5^2*E5^2)</f>
        <v>1382174.7274243466</v>
      </c>
      <c r="K5" s="79">
        <f>(1-'Tabla final MP'!$F$3)*'Tabla final MP'!E9/'Demanda MP'!J5</f>
        <v>7.3720527497907973E-2</v>
      </c>
      <c r="L5" s="90">
        <f t="shared" ref="L5:L20" si="4">VLOOKUP(K5,$O$3:$P$402,2,TRUE)</f>
        <v>1.07</v>
      </c>
      <c r="O5" s="88">
        <f t="shared" si="0"/>
        <v>7.8061766464188054E-6</v>
      </c>
      <c r="P5" s="89">
        <v>3.98</v>
      </c>
    </row>
    <row r="6" spans="2:16" x14ac:dyDescent="0.3">
      <c r="B6" s="70" t="s">
        <v>75</v>
      </c>
      <c r="C6" s="81">
        <f>5450000*1.07</f>
        <v>5831500</v>
      </c>
      <c r="D6" s="72">
        <v>100000</v>
      </c>
      <c r="E6" s="71">
        <f t="shared" si="1"/>
        <v>194383.33333333334</v>
      </c>
      <c r="F6" s="82">
        <v>28015.110153698799</v>
      </c>
      <c r="G6" s="3">
        <f>AVERAGE(1,6)</f>
        <v>3.5</v>
      </c>
      <c r="H6" s="77">
        <f>_xlfn.STDEV.S(1,6)</f>
        <v>3.5355339059327378</v>
      </c>
      <c r="I6" s="78">
        <f t="shared" si="2"/>
        <v>680341.66666666674</v>
      </c>
      <c r="J6" s="76">
        <f t="shared" si="3"/>
        <v>689244.48917742958</v>
      </c>
      <c r="K6" s="79">
        <f>(1-'Tabla final MP'!$F$3)*'Tabla final MP'!E10/'Demanda MP'!J6</f>
        <v>8.0034430258316538E-2</v>
      </c>
      <c r="L6" s="90">
        <f t="shared" si="4"/>
        <v>1.03</v>
      </c>
      <c r="O6" s="88">
        <f t="shared" si="0"/>
        <v>8.1580974162775988E-6</v>
      </c>
      <c r="P6" s="89">
        <v>3.97</v>
      </c>
    </row>
    <row r="7" spans="2:16" x14ac:dyDescent="0.3">
      <c r="B7" s="70" t="s">
        <v>86</v>
      </c>
      <c r="C7" s="81">
        <f>10900000*1.07</f>
        <v>11663000</v>
      </c>
      <c r="D7" s="72">
        <v>100000</v>
      </c>
      <c r="E7" s="71">
        <f t="shared" si="1"/>
        <v>388766.66666666669</v>
      </c>
      <c r="F7" s="82">
        <v>56030.220307397598</v>
      </c>
      <c r="G7" s="3">
        <f>AVERAGE(2,4)</f>
        <v>3</v>
      </c>
      <c r="H7" s="77">
        <f>_xlfn.STDEV.S(3,6)</f>
        <v>2.1213203435596424</v>
      </c>
      <c r="I7" s="78">
        <f t="shared" si="2"/>
        <v>1166300</v>
      </c>
      <c r="J7" s="76">
        <f t="shared" si="3"/>
        <v>830389.06650020776</v>
      </c>
      <c r="K7" s="79">
        <f>(1-'Tabla final MP'!$F$3)*'Tabla final MP'!E11/'Demanda MP'!J7</f>
        <v>9.856850638095381E-2</v>
      </c>
      <c r="L7" s="90">
        <f t="shared" si="4"/>
        <v>0.92</v>
      </c>
      <c r="O7" s="88">
        <f t="shared" si="0"/>
        <v>8.5251025687682613E-6</v>
      </c>
      <c r="P7" s="89">
        <v>3.96</v>
      </c>
    </row>
    <row r="8" spans="2:16" x14ac:dyDescent="0.3">
      <c r="B8" s="70" t="s">
        <v>51</v>
      </c>
      <c r="C8" s="81">
        <f>2180000*1.07</f>
        <v>2332600</v>
      </c>
      <c r="D8" s="72">
        <v>100000</v>
      </c>
      <c r="E8" s="71">
        <f t="shared" si="1"/>
        <v>77753.333333333328</v>
      </c>
      <c r="F8" s="82">
        <v>11206.044061479521</v>
      </c>
      <c r="G8" s="3">
        <f>AVERAGE(2,4)</f>
        <v>3</v>
      </c>
      <c r="H8" s="77">
        <f>_xlfn.STDEV.S(2,4)</f>
        <v>1.4142135623730951</v>
      </c>
      <c r="I8" s="78">
        <f t="shared" si="2"/>
        <v>233260</v>
      </c>
      <c r="J8" s="76">
        <f t="shared" si="3"/>
        <v>111659.69711320351</v>
      </c>
      <c r="K8" s="79">
        <f>(1-'Tabla final MP'!$F$3)*'Tabla final MP'!E12/'Demanda MP'!J8</f>
        <v>0.38370362008561965</v>
      </c>
      <c r="L8" s="90">
        <f t="shared" si="4"/>
        <v>0.04</v>
      </c>
      <c r="O8" s="88">
        <f t="shared" si="0"/>
        <v>8.9078022051936046E-6</v>
      </c>
      <c r="P8" s="89">
        <v>3.95</v>
      </c>
    </row>
    <row r="9" spans="2:16" x14ac:dyDescent="0.3">
      <c r="B9" s="70" t="s">
        <v>50</v>
      </c>
      <c r="C9" s="81">
        <f>1090000*1.07</f>
        <v>1166300</v>
      </c>
      <c r="D9" s="72">
        <v>100000</v>
      </c>
      <c r="E9" s="71">
        <f t="shared" si="1"/>
        <v>38876.666666666664</v>
      </c>
      <c r="F9" s="82">
        <v>7923.8697461474094</v>
      </c>
      <c r="G9" s="3">
        <f>AVERAGE(2,4)</f>
        <v>3</v>
      </c>
      <c r="H9" s="77">
        <f>_xlfn.STDEV.S(2,4)</f>
        <v>1.4142135623730951</v>
      </c>
      <c r="I9" s="78">
        <f t="shared" si="2"/>
        <v>116630</v>
      </c>
      <c r="J9" s="76">
        <f t="shared" si="3"/>
        <v>56667.041192248187</v>
      </c>
      <c r="K9" s="79">
        <f>(1-'Tabla final MP'!$F$3)*'Tabla final MP'!E13/'Demanda MP'!J9</f>
        <v>1.1850943438562067</v>
      </c>
      <c r="L9" s="90">
        <f t="shared" si="4"/>
        <v>0.01</v>
      </c>
      <c r="O9" s="88">
        <f t="shared" si="0"/>
        <v>9.3068294688691822E-6</v>
      </c>
      <c r="P9" s="89">
        <v>3.94</v>
      </c>
    </row>
    <row r="10" spans="2:16" x14ac:dyDescent="0.3">
      <c r="B10" s="70" t="s">
        <v>136</v>
      </c>
      <c r="C10" s="81">
        <f>1048076.92307692*1.07</f>
        <v>1121442.3076923045</v>
      </c>
      <c r="D10" s="72">
        <v>100000</v>
      </c>
      <c r="E10" s="71">
        <f t="shared" si="1"/>
        <v>37381.410256410149</v>
      </c>
      <c r="F10" s="82">
        <v>7923.8697461474094</v>
      </c>
      <c r="G10" s="3">
        <f>AVERAGE(2,4)</f>
        <v>3</v>
      </c>
      <c r="H10" s="77">
        <f>_xlfn.STDEV.S(2,4)</f>
        <v>1.4142135623730951</v>
      </c>
      <c r="I10" s="78">
        <f t="shared" si="2"/>
        <v>112144.23076923045</v>
      </c>
      <c r="J10" s="76">
        <f t="shared" si="3"/>
        <v>54617.788318256011</v>
      </c>
      <c r="K10" s="79">
        <f>(1-'Tabla final MP'!$F$3)*'Tabla final MP'!E14/'Demanda MP'!J10</f>
        <v>0.22767106437086607</v>
      </c>
      <c r="L10" s="90">
        <f t="shared" si="4"/>
        <v>0.41</v>
      </c>
      <c r="O10" s="88">
        <f t="shared" si="0"/>
        <v>9.7228413480365816E-6</v>
      </c>
      <c r="P10" s="89">
        <v>3.93</v>
      </c>
    </row>
    <row r="11" spans="2:16" x14ac:dyDescent="0.3">
      <c r="B11" s="70" t="s">
        <v>52</v>
      </c>
      <c r="C11" s="81">
        <f>1298823.52941176*1.07</f>
        <v>1389741.1764705833</v>
      </c>
      <c r="D11" s="72">
        <v>100000</v>
      </c>
      <c r="E11" s="71">
        <f t="shared" si="1"/>
        <v>46324.705882352777</v>
      </c>
      <c r="F11" s="82">
        <v>8712.1005917277107</v>
      </c>
      <c r="G11" s="3">
        <f>AVERAGE(2,5)</f>
        <v>3.5</v>
      </c>
      <c r="H11" s="77">
        <f t="shared" ref="H11:H17" si="5">_xlfn.STDEV.S(2,6)</f>
        <v>2.8284271247461903</v>
      </c>
      <c r="I11" s="78">
        <f t="shared" si="2"/>
        <v>162136.47058823472</v>
      </c>
      <c r="J11" s="76">
        <f t="shared" si="3"/>
        <v>132035.90208429395</v>
      </c>
      <c r="K11" s="79">
        <f>(1-'Tabla final MP'!$F$3)*'Tabla final MP'!E15/'Demanda MP'!J11</f>
        <v>0.19197846646147332</v>
      </c>
      <c r="L11" s="90">
        <f t="shared" si="4"/>
        <v>0.52</v>
      </c>
      <c r="O11" s="88">
        <f t="shared" si="0"/>
        <v>1.0156519499204819E-5</v>
      </c>
      <c r="P11" s="89">
        <v>3.92</v>
      </c>
    </row>
    <row r="12" spans="2:16" x14ac:dyDescent="0.3">
      <c r="B12" s="70" t="s">
        <v>53</v>
      </c>
      <c r="C12" s="81">
        <f>3247058.82352941*1.07</f>
        <v>3474352.941176469</v>
      </c>
      <c r="D12" s="72">
        <v>100000</v>
      </c>
      <c r="E12" s="71">
        <f t="shared" si="1"/>
        <v>115811.76470588231</v>
      </c>
      <c r="F12" s="82">
        <v>13715.190182708953</v>
      </c>
      <c r="G12" s="3">
        <f>AVERAGE(2,5)</f>
        <v>3.5</v>
      </c>
      <c r="H12" s="77">
        <f t="shared" si="5"/>
        <v>2.8284271247461903</v>
      </c>
      <c r="I12" s="78">
        <f t="shared" si="2"/>
        <v>405341.17647058808</v>
      </c>
      <c r="J12" s="76">
        <f t="shared" si="3"/>
        <v>328568.54886072519</v>
      </c>
      <c r="K12" s="79">
        <f>(1-'Tabla final MP'!$F$3)*'Tabla final MP'!E16/'Demanda MP'!J12</f>
        <v>7.8048218823494733E-2</v>
      </c>
      <c r="L12" s="90">
        <f t="shared" si="4"/>
        <v>1.04</v>
      </c>
      <c r="O12" s="88">
        <f t="shared" si="0"/>
        <v>1.0608571099801622E-5</v>
      </c>
      <c r="P12" s="89">
        <v>3.91</v>
      </c>
    </row>
    <row r="13" spans="2:16" x14ac:dyDescent="0.3">
      <c r="B13" s="70" t="s">
        <v>54</v>
      </c>
      <c r="C13" s="81">
        <f>1623529.41176471*1.07</f>
        <v>1737176.4705882398</v>
      </c>
      <c r="D13" s="72">
        <v>100000</v>
      </c>
      <c r="E13" s="71">
        <f t="shared" si="1"/>
        <v>57905.882352941328</v>
      </c>
      <c r="F13" s="82">
        <v>9701.8470013609585</v>
      </c>
      <c r="G13" s="3">
        <f>AVERAGE(2,5)</f>
        <v>3.5</v>
      </c>
      <c r="H13" s="77">
        <f t="shared" si="5"/>
        <v>2.8284271247461903</v>
      </c>
      <c r="I13" s="78">
        <f t="shared" si="2"/>
        <v>202670.58823529465</v>
      </c>
      <c r="J13" s="76">
        <f t="shared" si="3"/>
        <v>164785.22419171516</v>
      </c>
      <c r="K13" s="79">
        <f>(1-'Tabla final MP'!$F$3)*'Tabla final MP'!E17/'Demanda MP'!J13</f>
        <v>0.1202079257843793</v>
      </c>
      <c r="L13" s="90">
        <f t="shared" si="4"/>
        <v>0.8</v>
      </c>
      <c r="O13" s="88">
        <f t="shared" si="0"/>
        <v>1.1079729724361442E-5</v>
      </c>
      <c r="P13" s="89">
        <v>3.9</v>
      </c>
    </row>
    <row r="14" spans="2:16" x14ac:dyDescent="0.3">
      <c r="B14" s="70" t="s">
        <v>55</v>
      </c>
      <c r="C14" s="81">
        <f>1623529.41176471*1.07</f>
        <v>1737176.4705882398</v>
      </c>
      <c r="D14" s="72">
        <v>100000</v>
      </c>
      <c r="E14" s="71">
        <f t="shared" si="1"/>
        <v>57905.882352941328</v>
      </c>
      <c r="F14" s="82">
        <v>9701.8470013609585</v>
      </c>
      <c r="G14" s="3">
        <f>AVERAGE(2,5)</f>
        <v>3.5</v>
      </c>
      <c r="H14" s="77">
        <f t="shared" si="5"/>
        <v>2.8284271247461903</v>
      </c>
      <c r="I14" s="78">
        <f t="shared" si="2"/>
        <v>202670.58823529465</v>
      </c>
      <c r="J14" s="76">
        <f t="shared" si="3"/>
        <v>164785.22419171516</v>
      </c>
      <c r="K14" s="79">
        <f>(1-'Tabla final MP'!$F$3)*'Tabla final MP'!E18/'Demanda MP'!J14</f>
        <v>0.20008462628688567</v>
      </c>
      <c r="L14" s="90">
        <f t="shared" si="4"/>
        <v>0.5</v>
      </c>
      <c r="O14" s="88">
        <f t="shared" si="0"/>
        <v>1.1570756247802905E-5</v>
      </c>
      <c r="P14" s="89">
        <v>3.89</v>
      </c>
    </row>
    <row r="15" spans="2:16" x14ac:dyDescent="0.3">
      <c r="B15" s="70" t="s">
        <v>56</v>
      </c>
      <c r="C15" s="81">
        <f>1055294.11764706*1.07</f>
        <v>1129164.7058823542</v>
      </c>
      <c r="D15" s="72">
        <v>100000</v>
      </c>
      <c r="E15" s="71">
        <f t="shared" si="1"/>
        <v>37638.823529411806</v>
      </c>
      <c r="F15" s="82">
        <v>7813.1791059552188</v>
      </c>
      <c r="G15" s="3">
        <f>AVERAGE(2,5)</f>
        <v>3.5</v>
      </c>
      <c r="H15" s="77">
        <f t="shared" si="5"/>
        <v>2.8284271247461903</v>
      </c>
      <c r="I15" s="78">
        <f t="shared" si="2"/>
        <v>131735.88235294132</v>
      </c>
      <c r="J15" s="76">
        <f t="shared" si="3"/>
        <v>107457.47289286913</v>
      </c>
      <c r="K15" s="79">
        <f>(1-'Tabla final MP'!$F$3)*'Tabla final MP'!E19/'Demanda MP'!J15</f>
        <v>8.7883324870435195E-2</v>
      </c>
      <c r="L15" s="90">
        <f t="shared" si="4"/>
        <v>0.98</v>
      </c>
      <c r="O15" s="88">
        <f t="shared" si="0"/>
        <v>1.2082439781568866E-5</v>
      </c>
      <c r="P15" s="89">
        <v>3.88</v>
      </c>
    </row>
    <row r="16" spans="2:16" x14ac:dyDescent="0.3">
      <c r="B16" s="70" t="s">
        <v>57</v>
      </c>
      <c r="C16" s="81">
        <f>243529.411764706*1.07</f>
        <v>260576.47058823542</v>
      </c>
      <c r="D16" s="72">
        <v>100000</v>
      </c>
      <c r="E16" s="71">
        <f t="shared" si="1"/>
        <v>8685.8823529411802</v>
      </c>
      <c r="F16" s="82">
        <v>3753.3298367552716</v>
      </c>
      <c r="G16" s="3">
        <f t="shared" ref="G16:G17" si="6">AVERAGE(2,5)</f>
        <v>3.5</v>
      </c>
      <c r="H16" s="77">
        <f t="shared" si="5"/>
        <v>2.8284271247461903</v>
      </c>
      <c r="I16" s="78">
        <f t="shared" si="2"/>
        <v>30400.58823529413</v>
      </c>
      <c r="J16" s="76">
        <f t="shared" si="3"/>
        <v>25551.176392002992</v>
      </c>
      <c r="K16" s="79">
        <f>(1-'Tabla final MP'!$F$3)*'Tabla final MP'!E20/'Demanda MP'!J16</f>
        <v>0.50592856476251769</v>
      </c>
      <c r="L16" s="90">
        <f t="shared" si="4"/>
        <v>0.01</v>
      </c>
      <c r="O16" s="88">
        <f t="shared" si="0"/>
        <v>1.2615598627974123E-5</v>
      </c>
      <c r="P16" s="89">
        <v>3.87</v>
      </c>
    </row>
    <row r="17" spans="2:16" x14ac:dyDescent="0.3">
      <c r="B17" s="70" t="s">
        <v>58</v>
      </c>
      <c r="C17" s="81">
        <f>6748235.29411765*1.07</f>
        <v>7220611.7647058861</v>
      </c>
      <c r="D17" s="72">
        <v>100000</v>
      </c>
      <c r="E17" s="71">
        <f t="shared" si="1"/>
        <v>240687.05882352954</v>
      </c>
      <c r="F17" s="82">
        <v>19645.862952335992</v>
      </c>
      <c r="G17" s="3">
        <f t="shared" si="6"/>
        <v>3.5</v>
      </c>
      <c r="H17" s="77">
        <f t="shared" si="5"/>
        <v>2.8284271247461903</v>
      </c>
      <c r="I17" s="78">
        <f t="shared" si="2"/>
        <v>842404.70588235336</v>
      </c>
      <c r="J17" s="76">
        <f t="shared" si="3"/>
        <v>681757.24568204361</v>
      </c>
      <c r="K17" s="79">
        <f>(1-'Tabla final MP'!$F$3)*'Tabla final MP'!E21/'Demanda MP'!J17</f>
        <v>4.3339737402336528E-2</v>
      </c>
      <c r="L17" s="90">
        <f t="shared" si="4"/>
        <v>1.33</v>
      </c>
      <c r="O17" s="88">
        <f t="shared" si="0"/>
        <v>1.3171081274965246E-5</v>
      </c>
      <c r="P17" s="89">
        <v>3.86</v>
      </c>
    </row>
    <row r="18" spans="2:16" x14ac:dyDescent="0.3">
      <c r="B18" s="3" t="s">
        <v>137</v>
      </c>
      <c r="C18" s="84">
        <f>315000*1.07</f>
        <v>337050</v>
      </c>
      <c r="D18" s="85">
        <f>240000/3</f>
        <v>80000</v>
      </c>
      <c r="E18" s="71">
        <f t="shared" si="1"/>
        <v>11235</v>
      </c>
      <c r="F18" s="78">
        <f>E18*12.5%</f>
        <v>1404.375</v>
      </c>
      <c r="G18" s="3">
        <f>AVERAGE(6,8)</f>
        <v>7</v>
      </c>
      <c r="H18" s="77">
        <f>_xlfn.STDEV.S(10,12)</f>
        <v>1.4142135623730951</v>
      </c>
      <c r="I18" s="78">
        <f t="shared" si="2"/>
        <v>78645</v>
      </c>
      <c r="J18" s="76">
        <f t="shared" si="3"/>
        <v>16317.362960490125</v>
      </c>
      <c r="K18" s="79">
        <f>(1-'Tabla final MP'!$F$3)*'Tabla final MP'!E22/'Demanda MP'!J18</f>
        <v>0.28152097928586001</v>
      </c>
      <c r="L18" s="90">
        <f t="shared" si="4"/>
        <v>0.27</v>
      </c>
      <c r="O18" s="88">
        <f t="shared" si="0"/>
        <v>1.3749767412640779E-5</v>
      </c>
      <c r="P18" s="89">
        <v>3.85</v>
      </c>
    </row>
    <row r="19" spans="2:16" x14ac:dyDescent="0.3">
      <c r="B19" s="3" t="s">
        <v>139</v>
      </c>
      <c r="C19" s="84">
        <f>80000*1.07</f>
        <v>85600</v>
      </c>
      <c r="D19" s="85">
        <f t="shared" ref="D19:D20" si="7">240000/3</f>
        <v>80000</v>
      </c>
      <c r="E19" s="71">
        <f t="shared" si="1"/>
        <v>2853.3333333333335</v>
      </c>
      <c r="F19" s="78">
        <f t="shared" ref="F19:F20" si="8">E19*12.5%</f>
        <v>356.66666666666669</v>
      </c>
      <c r="G19" s="3">
        <f t="shared" ref="G19:G20" si="9">AVERAGE(6,8)</f>
        <v>7</v>
      </c>
      <c r="H19" s="77">
        <f t="shared" ref="H19:H20" si="10">_xlfn.STDEV.S(10,12)</f>
        <v>1.4142135623730951</v>
      </c>
      <c r="I19" s="78">
        <f t="shared" si="2"/>
        <v>19973.333333333336</v>
      </c>
      <c r="J19" s="76">
        <f t="shared" si="3"/>
        <v>4144.0921804419368</v>
      </c>
      <c r="K19" s="79">
        <f>(1-'Tabla final MP'!$F$3)*'Tabla final MP'!E23/'Demanda MP'!J19</f>
        <v>0.4047665753953183</v>
      </c>
      <c r="L19" s="90">
        <f t="shared" si="4"/>
        <v>0.01</v>
      </c>
      <c r="O19" s="88">
        <f t="shared" si="0"/>
        <v>1.4352568987519021E-5</v>
      </c>
      <c r="P19" s="89">
        <v>3.84</v>
      </c>
    </row>
    <row r="20" spans="2:16" x14ac:dyDescent="0.3">
      <c r="B20" s="3" t="s">
        <v>138</v>
      </c>
      <c r="C20" s="84">
        <f>80000*1.07</f>
        <v>85600</v>
      </c>
      <c r="D20" s="85">
        <f t="shared" si="7"/>
        <v>80000</v>
      </c>
      <c r="E20" s="71">
        <f t="shared" si="1"/>
        <v>2853.3333333333335</v>
      </c>
      <c r="F20" s="78">
        <f t="shared" si="8"/>
        <v>356.66666666666669</v>
      </c>
      <c r="G20" s="3">
        <f t="shared" si="9"/>
        <v>7</v>
      </c>
      <c r="H20" s="77">
        <f t="shared" si="10"/>
        <v>1.4142135623730951</v>
      </c>
      <c r="I20" s="78">
        <f t="shared" si="2"/>
        <v>19973.333333333336</v>
      </c>
      <c r="J20" s="76">
        <f t="shared" si="3"/>
        <v>4144.0921804419368</v>
      </c>
      <c r="K20" s="79">
        <f>(1-'Tabla final MP'!$F$3)*'Tabla final MP'!E24/'Demanda MP'!J20</f>
        <v>0.4047665753953183</v>
      </c>
      <c r="L20" s="90">
        <f t="shared" si="4"/>
        <v>0.01</v>
      </c>
      <c r="O20" s="88">
        <f t="shared" si="0"/>
        <v>1.498043127634574E-5</v>
      </c>
      <c r="P20" s="89">
        <v>3.83</v>
      </c>
    </row>
    <row r="21" spans="2:16" x14ac:dyDescent="0.3">
      <c r="O21" s="88">
        <f t="shared" si="0"/>
        <v>1.5634334007863515E-5</v>
      </c>
      <c r="P21" s="89">
        <v>3.82</v>
      </c>
    </row>
    <row r="22" spans="2:16" x14ac:dyDescent="0.3">
      <c r="O22" s="88">
        <f t="shared" si="0"/>
        <v>1.6315292507673718E-5</v>
      </c>
      <c r="P22" s="89">
        <v>3.81</v>
      </c>
    </row>
    <row r="23" spans="2:16" x14ac:dyDescent="0.3">
      <c r="O23" s="88">
        <f t="shared" si="0"/>
        <v>1.7024358875961099E-5</v>
      </c>
      <c r="P23" s="89">
        <v>3.8</v>
      </c>
    </row>
    <row r="24" spans="2:16" x14ac:dyDescent="0.3">
      <c r="L24"/>
      <c r="O24" s="88">
        <f t="shared" si="0"/>
        <v>1.7762623206962758E-5</v>
      </c>
      <c r="P24" s="89">
        <v>3.79</v>
      </c>
    </row>
    <row r="25" spans="2:16" x14ac:dyDescent="0.3">
      <c r="L25"/>
      <c r="O25" s="88">
        <f t="shared" si="0"/>
        <v>1.8531214837747001E-5</v>
      </c>
      <c r="P25" s="89">
        <v>3.78</v>
      </c>
    </row>
    <row r="26" spans="2:16" x14ac:dyDescent="0.3">
      <c r="L26"/>
      <c r="O26" s="88">
        <f t="shared" si="0"/>
        <v>1.9331303637404318E-5</v>
      </c>
      <c r="P26" s="89">
        <v>3.77</v>
      </c>
    </row>
    <row r="27" spans="2:16" x14ac:dyDescent="0.3">
      <c r="L27"/>
      <c r="O27" s="88">
        <f t="shared" si="0"/>
        <v>2.0164101331321405E-5</v>
      </c>
      <c r="P27" s="89">
        <v>3.76</v>
      </c>
    </row>
    <row r="28" spans="2:16" x14ac:dyDescent="0.3">
      <c r="L28"/>
      <c r="O28" s="88">
        <f t="shared" si="0"/>
        <v>2.1030862864090949E-5</v>
      </c>
      <c r="P28" s="89">
        <v>3.75</v>
      </c>
    </row>
    <row r="29" spans="2:16" x14ac:dyDescent="0.3">
      <c r="L29"/>
      <c r="O29" s="88">
        <f t="shared" si="0"/>
        <v>2.1932887804609891E-5</v>
      </c>
      <c r="P29" s="89">
        <v>3.74</v>
      </c>
    </row>
    <row r="30" spans="2:16" x14ac:dyDescent="0.3">
      <c r="L30"/>
      <c r="O30" s="88">
        <f t="shared" si="0"/>
        <v>2.2871521782263926E-5</v>
      </c>
      <c r="P30" s="89">
        <v>3.73</v>
      </c>
    </row>
    <row r="31" spans="2:16" x14ac:dyDescent="0.3">
      <c r="L31"/>
      <c r="O31" s="88">
        <f t="shared" si="0"/>
        <v>2.3848157978623163E-5</v>
      </c>
      <c r="P31" s="89">
        <v>3.72</v>
      </c>
    </row>
    <row r="32" spans="2:16" x14ac:dyDescent="0.3">
      <c r="L32"/>
      <c r="O32" s="88">
        <f t="shared" si="0"/>
        <v>2.4864238647559489E-5</v>
      </c>
      <c r="P32" s="89">
        <v>3.71</v>
      </c>
    </row>
    <row r="33" spans="12:16" x14ac:dyDescent="0.3">
      <c r="L33"/>
      <c r="O33" s="88">
        <f t="shared" si="0"/>
        <v>2.5921256684213745E-5</v>
      </c>
      <c r="P33" s="89">
        <v>3.7</v>
      </c>
    </row>
    <row r="34" spans="12:16" x14ac:dyDescent="0.3">
      <c r="O34" s="88">
        <f t="shared" si="0"/>
        <v>2.7020757240592275E-5</v>
      </c>
      <c r="P34" s="89">
        <v>3.69</v>
      </c>
    </row>
    <row r="35" spans="12:16" x14ac:dyDescent="0.3">
      <c r="O35" s="88">
        <f t="shared" si="0"/>
        <v>2.8164339378911052E-5</v>
      </c>
      <c r="P35" s="89">
        <v>3.68</v>
      </c>
    </row>
    <row r="36" spans="12:16" x14ac:dyDescent="0.3">
      <c r="O36" s="88">
        <f t="shared" si="0"/>
        <v>2.9353657779562781E-5</v>
      </c>
      <c r="P36" s="89">
        <v>3.67</v>
      </c>
    </row>
    <row r="37" spans="12:16" x14ac:dyDescent="0.3">
      <c r="O37" s="88">
        <f t="shared" si="0"/>
        <v>3.0590424485943402E-5</v>
      </c>
      <c r="P37" s="89">
        <v>3.66</v>
      </c>
    </row>
    <row r="38" spans="12:16" x14ac:dyDescent="0.3">
      <c r="O38" s="88">
        <f t="shared" si="0"/>
        <v>3.187641070923064E-5</v>
      </c>
      <c r="P38" s="89">
        <v>3.65</v>
      </c>
    </row>
    <row r="39" spans="12:16" x14ac:dyDescent="0.3">
      <c r="O39" s="88">
        <f t="shared" si="0"/>
        <v>3.3213448672242407E-5</v>
      </c>
      <c r="P39" s="89">
        <v>3.64</v>
      </c>
    </row>
    <row r="40" spans="12:16" x14ac:dyDescent="0.3">
      <c r="O40" s="88">
        <f t="shared" si="0"/>
        <v>3.4603433507918169E-5</v>
      </c>
      <c r="P40" s="89">
        <v>3.63</v>
      </c>
    </row>
    <row r="41" spans="12:16" x14ac:dyDescent="0.3">
      <c r="O41" s="88">
        <f t="shared" si="0"/>
        <v>3.6048325209314669E-5</v>
      </c>
      <c r="P41" s="89">
        <v>3.62</v>
      </c>
    </row>
    <row r="42" spans="12:16" x14ac:dyDescent="0.3">
      <c r="O42" s="88">
        <f t="shared" si="0"/>
        <v>3.7550150632004176E-5</v>
      </c>
      <c r="P42" s="89">
        <v>3.61</v>
      </c>
    </row>
    <row r="43" spans="12:16" x14ac:dyDescent="0.3">
      <c r="O43" s="88">
        <f t="shared" si="0"/>
        <v>3.9111005546654809E-5</v>
      </c>
      <c r="P43" s="89">
        <v>3.6</v>
      </c>
    </row>
    <row r="44" spans="12:16" x14ac:dyDescent="0.3">
      <c r="O44" s="88">
        <f t="shared" si="0"/>
        <v>4.073305675333927E-5</v>
      </c>
      <c r="P44" s="89">
        <v>3.59</v>
      </c>
    </row>
    <row r="45" spans="12:16" x14ac:dyDescent="0.3">
      <c r="O45" s="88">
        <f t="shared" si="0"/>
        <v>4.241854424424929E-5</v>
      </c>
      <c r="P45" s="89">
        <v>3.58</v>
      </c>
    </row>
    <row r="46" spans="12:16" x14ac:dyDescent="0.3">
      <c r="O46" s="88">
        <f t="shared" si="0"/>
        <v>4.416978342636213E-5</v>
      </c>
      <c r="P46" s="89">
        <v>3.57</v>
      </c>
    </row>
    <row r="47" spans="12:16" x14ac:dyDescent="0.3">
      <c r="O47" s="88">
        <f t="shared" si="0"/>
        <v>4.5989167405391385E-5</v>
      </c>
      <c r="P47" s="89">
        <v>3.56</v>
      </c>
    </row>
    <row r="48" spans="12:16" x14ac:dyDescent="0.3">
      <c r="O48" s="88">
        <f t="shared" si="0"/>
        <v>4.7879169323472581E-5</v>
      </c>
      <c r="P48" s="89">
        <v>3.55</v>
      </c>
    </row>
    <row r="49" spans="15:16" x14ac:dyDescent="0.3">
      <c r="O49" s="88">
        <f t="shared" si="0"/>
        <v>4.9842344762573987E-5</v>
      </c>
      <c r="P49" s="89">
        <v>3.54</v>
      </c>
    </row>
    <row r="50" spans="15:16" x14ac:dyDescent="0.3">
      <c r="O50" s="88">
        <f t="shared" si="0"/>
        <v>5.1881334205639007E-5</v>
      </c>
      <c r="P50" s="89">
        <v>3.53</v>
      </c>
    </row>
    <row r="51" spans="15:16" x14ac:dyDescent="0.3">
      <c r="O51" s="88">
        <f t="shared" si="0"/>
        <v>5.3998865564341969E-5</v>
      </c>
      <c r="P51" s="89">
        <v>3.52</v>
      </c>
    </row>
    <row r="52" spans="15:16" x14ac:dyDescent="0.3">
      <c r="O52" s="88">
        <f t="shared" si="0"/>
        <v>5.6197756768572305E-5</v>
      </c>
      <c r="P52" s="89">
        <v>3.51</v>
      </c>
    </row>
    <row r="53" spans="15:16" x14ac:dyDescent="0.3">
      <c r="O53" s="88">
        <f t="shared" si="0"/>
        <v>5.8480918421199846E-5</v>
      </c>
      <c r="P53" s="89">
        <v>3.5</v>
      </c>
    </row>
    <row r="54" spans="15:16" x14ac:dyDescent="0.3">
      <c r="O54" s="88">
        <f t="shared" si="0"/>
        <v>6.0851356525670752E-5</v>
      </c>
      <c r="P54" s="89">
        <v>3.49</v>
      </c>
    </row>
    <row r="55" spans="15:16" x14ac:dyDescent="0.3">
      <c r="O55" s="88">
        <f t="shared" si="0"/>
        <v>6.3312175271335036E-5</v>
      </c>
      <c r="P55" s="89">
        <v>3.48</v>
      </c>
    </row>
    <row r="56" spans="15:16" x14ac:dyDescent="0.3">
      <c r="O56" s="88">
        <f t="shared" si="0"/>
        <v>6.5866579896489696E-5</v>
      </c>
      <c r="P56" s="89">
        <v>3.47</v>
      </c>
    </row>
    <row r="57" spans="15:16" x14ac:dyDescent="0.3">
      <c r="O57" s="88">
        <f t="shared" si="0"/>
        <v>6.8517879620699773E-5</v>
      </c>
      <c r="P57" s="89">
        <v>3.46</v>
      </c>
    </row>
    <row r="58" spans="15:16" x14ac:dyDescent="0.3">
      <c r="O58" s="88">
        <f t="shared" si="0"/>
        <v>7.1269490645509137E-5</v>
      </c>
      <c r="P58" s="89">
        <v>3.45</v>
      </c>
    </row>
    <row r="59" spans="15:16" x14ac:dyDescent="0.3">
      <c r="O59" s="88">
        <f t="shared" si="0"/>
        <v>7.4124939233755072E-5</v>
      </c>
      <c r="P59" s="89">
        <v>3.44</v>
      </c>
    </row>
    <row r="60" spans="15:16" x14ac:dyDescent="0.3">
      <c r="O60" s="88">
        <f t="shared" si="0"/>
        <v>7.7087864857716681E-5</v>
      </c>
      <c r="P60" s="89">
        <v>3.43</v>
      </c>
    </row>
    <row r="61" spans="15:16" x14ac:dyDescent="0.3">
      <c r="O61" s="88">
        <f t="shared" si="0"/>
        <v>8.0162023430752072E-5</v>
      </c>
      <c r="P61" s="89">
        <v>3.42</v>
      </c>
    </row>
    <row r="62" spans="15:16" x14ac:dyDescent="0.3">
      <c r="O62" s="88">
        <f t="shared" si="0"/>
        <v>8.3351290607769357E-5</v>
      </c>
      <c r="P62" s="89">
        <v>3.41</v>
      </c>
    </row>
    <row r="63" spans="15:16" x14ac:dyDescent="0.3">
      <c r="O63" s="88">
        <f t="shared" si="0"/>
        <v>8.6659665171850975E-5</v>
      </c>
      <c r="P63" s="89">
        <v>3.4</v>
      </c>
    </row>
    <row r="64" spans="15:16" x14ac:dyDescent="0.3">
      <c r="O64" s="88">
        <f t="shared" si="0"/>
        <v>9.0091272496373165E-5</v>
      </c>
      <c r="P64" s="89">
        <v>3.39</v>
      </c>
    </row>
    <row r="65" spans="15:16" x14ac:dyDescent="0.3">
      <c r="O65" s="88">
        <f t="shared" si="0"/>
        <v>9.3650368090614222E-5</v>
      </c>
      <c r="P65" s="89">
        <v>3.38</v>
      </c>
    </row>
    <row r="66" spans="15:16" x14ac:dyDescent="0.3">
      <c r="O66" s="88">
        <f t="shared" si="0"/>
        <v>9.7341341230627876E-5</v>
      </c>
      <c r="P66" s="89">
        <v>3.37</v>
      </c>
    </row>
    <row r="67" spans="15:16" x14ac:dyDescent="0.3">
      <c r="O67" s="88">
        <f t="shared" si="0"/>
        <v>1.0116871866605592E-4</v>
      </c>
      <c r="P67" s="89">
        <v>3.36</v>
      </c>
    </row>
    <row r="68" spans="15:16" x14ac:dyDescent="0.3">
      <c r="O68" s="88">
        <f t="shared" ref="O68:O131" si="11">NORMDIST(P68,0,1,FALSE)-P68+P68*NORMDIST(P68,0,1,1)</f>
        <v>1.0513716842242005E-4</v>
      </c>
      <c r="P68" s="89">
        <v>3.35</v>
      </c>
    </row>
    <row r="69" spans="15:16" x14ac:dyDescent="0.3">
      <c r="O69" s="88">
        <f t="shared" si="11"/>
        <v>1.0925150368601422E-4</v>
      </c>
      <c r="P69" s="89">
        <v>3.34</v>
      </c>
    </row>
    <row r="70" spans="15:16" x14ac:dyDescent="0.3">
      <c r="O70" s="88">
        <f t="shared" si="11"/>
        <v>1.1351668677672677E-4</v>
      </c>
      <c r="P70" s="89">
        <v>3.33</v>
      </c>
    </row>
    <row r="71" spans="15:16" x14ac:dyDescent="0.3">
      <c r="O71" s="88">
        <f t="shared" si="11"/>
        <v>1.1793783321101259E-4</v>
      </c>
      <c r="P71" s="89">
        <v>3.32</v>
      </c>
    </row>
    <row r="72" spans="15:16" x14ac:dyDescent="0.3">
      <c r="O72" s="88">
        <f t="shared" si="11"/>
        <v>1.2252021585856809E-4</v>
      </c>
      <c r="P72" s="89">
        <v>3.31</v>
      </c>
    </row>
    <row r="73" spans="15:16" x14ac:dyDescent="0.3">
      <c r="O73" s="88">
        <f t="shared" si="11"/>
        <v>1.2726926918738002E-4</v>
      </c>
      <c r="P73" s="89">
        <v>3.3</v>
      </c>
    </row>
    <row r="74" spans="15:16" x14ac:dyDescent="0.3">
      <c r="O74" s="88">
        <f t="shared" si="11"/>
        <v>1.3219059360691787E-4</v>
      </c>
      <c r="P74" s="89">
        <v>3.29</v>
      </c>
    </row>
    <row r="75" spans="15:16" x14ac:dyDescent="0.3">
      <c r="O75" s="88">
        <f t="shared" si="11"/>
        <v>1.3728995990547332E-4</v>
      </c>
      <c r="P75" s="89">
        <v>3.28</v>
      </c>
    </row>
    <row r="76" spans="15:16" x14ac:dyDescent="0.3">
      <c r="O76" s="88">
        <f t="shared" si="11"/>
        <v>1.4257331378297877E-4</v>
      </c>
      <c r="P76" s="89">
        <v>3.27</v>
      </c>
    </row>
    <row r="77" spans="15:16" x14ac:dyDescent="0.3">
      <c r="O77" s="88">
        <f t="shared" si="11"/>
        <v>1.4804678048374598E-4</v>
      </c>
      <c r="P77" s="89">
        <v>3.26</v>
      </c>
    </row>
    <row r="78" spans="15:16" x14ac:dyDescent="0.3">
      <c r="O78" s="88">
        <f t="shared" si="11"/>
        <v>1.5371666952956886E-4</v>
      </c>
      <c r="P78" s="89">
        <v>3.25</v>
      </c>
    </row>
    <row r="79" spans="15:16" x14ac:dyDescent="0.3">
      <c r="O79" s="88">
        <f t="shared" si="11"/>
        <v>1.5958947955008185E-4</v>
      </c>
      <c r="P79" s="89">
        <v>3.24</v>
      </c>
    </row>
    <row r="80" spans="15:16" x14ac:dyDescent="0.3">
      <c r="O80" s="88">
        <f t="shared" si="11"/>
        <v>1.6567190322147596E-4</v>
      </c>
      <c r="P80" s="89">
        <v>3.23</v>
      </c>
    </row>
    <row r="81" spans="15:16" x14ac:dyDescent="0.3">
      <c r="O81" s="88">
        <f t="shared" si="11"/>
        <v>1.7197083230335863E-4</v>
      </c>
      <c r="P81" s="89">
        <v>3.22</v>
      </c>
    </row>
    <row r="82" spans="15:16" x14ac:dyDescent="0.3">
      <c r="O82" s="88">
        <f t="shared" si="11"/>
        <v>1.7849336278441541E-4</v>
      </c>
      <c r="P82" s="89">
        <v>3.21</v>
      </c>
    </row>
    <row r="83" spans="15:16" x14ac:dyDescent="0.3">
      <c r="O83" s="88">
        <f t="shared" si="11"/>
        <v>1.8524680013420891E-4</v>
      </c>
      <c r="P83" s="89">
        <v>3.2</v>
      </c>
    </row>
    <row r="84" spans="15:16" x14ac:dyDescent="0.3">
      <c r="O84" s="88">
        <f t="shared" si="11"/>
        <v>1.9223866466200334E-4</v>
      </c>
      <c r="P84" s="89">
        <v>3.19</v>
      </c>
    </row>
    <row r="85" spans="15:16" x14ac:dyDescent="0.3">
      <c r="O85" s="88">
        <f t="shared" si="11"/>
        <v>1.9947669698527903E-4</v>
      </c>
      <c r="P85" s="89">
        <v>3.18</v>
      </c>
    </row>
    <row r="86" spans="15:16" x14ac:dyDescent="0.3">
      <c r="O86" s="88">
        <f t="shared" si="11"/>
        <v>2.0696886360793698E-4</v>
      </c>
      <c r="P86" s="89">
        <v>3.17</v>
      </c>
    </row>
    <row r="87" spans="15:16" x14ac:dyDescent="0.3">
      <c r="O87" s="88">
        <f t="shared" si="11"/>
        <v>2.1472336261396663E-4</v>
      </c>
      <c r="P87" s="89">
        <v>3.16</v>
      </c>
    </row>
    <row r="88" spans="15:16" x14ac:dyDescent="0.3">
      <c r="O88" s="88">
        <f t="shared" si="11"/>
        <v>2.2274862946947138E-4</v>
      </c>
      <c r="P88" s="89">
        <v>3.15</v>
      </c>
    </row>
    <row r="89" spans="15:16" x14ac:dyDescent="0.3">
      <c r="O89" s="88">
        <f t="shared" si="11"/>
        <v>2.3105334294326596E-4</v>
      </c>
      <c r="P89" s="89">
        <v>3.14</v>
      </c>
    </row>
    <row r="90" spans="15:16" x14ac:dyDescent="0.3">
      <c r="O90" s="88">
        <f t="shared" si="11"/>
        <v>2.3964643114116058E-4</v>
      </c>
      <c r="P90" s="89">
        <v>3.13</v>
      </c>
    </row>
    <row r="91" spans="15:16" x14ac:dyDescent="0.3">
      <c r="O91" s="88">
        <f t="shared" si="11"/>
        <v>2.4853707765926103E-4</v>
      </c>
      <c r="P91" s="89">
        <v>3.12</v>
      </c>
    </row>
    <row r="92" spans="15:16" x14ac:dyDescent="0.3">
      <c r="O92" s="88">
        <f t="shared" si="11"/>
        <v>2.5773472785095564E-4</v>
      </c>
      <c r="P92" s="89">
        <v>3.11</v>
      </c>
    </row>
    <row r="93" spans="15:16" x14ac:dyDescent="0.3">
      <c r="O93" s="88">
        <f t="shared" si="11"/>
        <v>2.6724909522313212E-4</v>
      </c>
      <c r="P93" s="89">
        <v>3.1</v>
      </c>
    </row>
    <row r="94" spans="15:16" x14ac:dyDescent="0.3">
      <c r="O94" s="88">
        <f t="shared" si="11"/>
        <v>2.7709016794030816E-4</v>
      </c>
      <c r="P94" s="89">
        <v>3.09</v>
      </c>
    </row>
    <row r="95" spans="15:16" x14ac:dyDescent="0.3">
      <c r="O95" s="88">
        <f t="shared" si="11"/>
        <v>2.8726821546243286E-4</v>
      </c>
      <c r="P95" s="89">
        <v>3.08</v>
      </c>
    </row>
    <row r="96" spans="15:16" x14ac:dyDescent="0.3">
      <c r="O96" s="88">
        <f t="shared" si="11"/>
        <v>2.9779379529815131E-4</v>
      </c>
      <c r="P96" s="89">
        <v>3.07</v>
      </c>
    </row>
    <row r="97" spans="15:16" x14ac:dyDescent="0.3">
      <c r="O97" s="88">
        <f t="shared" si="11"/>
        <v>3.08677759886411E-4</v>
      </c>
      <c r="P97" s="89">
        <v>3.06</v>
      </c>
    </row>
    <row r="98" spans="15:16" x14ac:dyDescent="0.3">
      <c r="O98" s="88">
        <f t="shared" si="11"/>
        <v>3.1993126360285729E-4</v>
      </c>
      <c r="P98" s="89">
        <v>3.05</v>
      </c>
    </row>
    <row r="99" spans="15:16" x14ac:dyDescent="0.3">
      <c r="O99" s="88">
        <f t="shared" si="11"/>
        <v>3.3156576988746522E-4</v>
      </c>
      <c r="P99" s="89">
        <v>3.04</v>
      </c>
    </row>
    <row r="100" spans="15:16" x14ac:dyDescent="0.3">
      <c r="O100" s="88">
        <f t="shared" si="11"/>
        <v>3.4359305850983901E-4</v>
      </c>
      <c r="P100" s="89">
        <v>3.03</v>
      </c>
    </row>
    <row r="101" spans="15:16" x14ac:dyDescent="0.3">
      <c r="O101" s="88">
        <f t="shared" si="11"/>
        <v>3.5602523295352739E-4</v>
      </c>
      <c r="P101" s="89">
        <v>3.02</v>
      </c>
    </row>
    <row r="102" spans="15:16" x14ac:dyDescent="0.3">
      <c r="O102" s="88">
        <f t="shared" si="11"/>
        <v>3.6887472793445397E-4</v>
      </c>
      <c r="P102" s="89">
        <v>3.01</v>
      </c>
    </row>
    <row r="103" spans="15:16" x14ac:dyDescent="0.3">
      <c r="O103" s="88">
        <f t="shared" si="11"/>
        <v>3.8215431704768932E-4</v>
      </c>
      <c r="P103" s="89">
        <v>3</v>
      </c>
    </row>
    <row r="104" spans="15:16" x14ac:dyDescent="0.3">
      <c r="O104" s="88">
        <f t="shared" si="11"/>
        <v>3.9587712054833801E-4</v>
      </c>
      <c r="P104" s="89">
        <v>2.99</v>
      </c>
    </row>
    <row r="105" spans="15:16" x14ac:dyDescent="0.3">
      <c r="O105" s="88">
        <f t="shared" si="11"/>
        <v>4.1005661326076748E-4</v>
      </c>
      <c r="P105" s="89">
        <v>2.98</v>
      </c>
    </row>
    <row r="106" spans="15:16" x14ac:dyDescent="0.3">
      <c r="O106" s="88">
        <f t="shared" si="11"/>
        <v>4.247066326237281E-4</v>
      </c>
      <c r="P106" s="89">
        <v>2.97</v>
      </c>
    </row>
    <row r="107" spans="15:16" x14ac:dyDescent="0.3">
      <c r="O107" s="88">
        <f t="shared" si="11"/>
        <v>4.3984138686781193E-4</v>
      </c>
      <c r="P107" s="89">
        <v>2.96</v>
      </c>
    </row>
    <row r="108" spans="15:16" x14ac:dyDescent="0.3">
      <c r="O108" s="88">
        <f t="shared" si="11"/>
        <v>4.5547546332791455E-4</v>
      </c>
      <c r="P108" s="89">
        <v>2.95</v>
      </c>
    </row>
    <row r="109" spans="15:16" x14ac:dyDescent="0.3">
      <c r="O109" s="88">
        <f t="shared" si="11"/>
        <v>4.7162383688936771E-4</v>
      </c>
      <c r="P109" s="89">
        <v>2.94</v>
      </c>
    </row>
    <row r="110" spans="15:16" x14ac:dyDescent="0.3">
      <c r="O110" s="88">
        <f t="shared" si="11"/>
        <v>4.8830187857396012E-4</v>
      </c>
      <c r="P110" s="89">
        <v>2.93</v>
      </c>
    </row>
    <row r="111" spans="15:16" x14ac:dyDescent="0.3">
      <c r="O111" s="88">
        <f t="shared" si="11"/>
        <v>5.0552536425696459E-4</v>
      </c>
      <c r="P111" s="89">
        <v>2.92</v>
      </c>
    </row>
    <row r="112" spans="15:16" x14ac:dyDescent="0.3">
      <c r="O112" s="88">
        <f t="shared" si="11"/>
        <v>5.2331048352272092E-4</v>
      </c>
      <c r="P112" s="89">
        <v>2.91</v>
      </c>
    </row>
    <row r="113" spans="15:16" x14ac:dyDescent="0.3">
      <c r="O113" s="88">
        <f t="shared" si="11"/>
        <v>5.4167384866232737E-4</v>
      </c>
      <c r="P113" s="89">
        <v>2.9</v>
      </c>
    </row>
    <row r="114" spans="15:16" x14ac:dyDescent="0.3">
      <c r="O114" s="88">
        <f t="shared" si="11"/>
        <v>5.6063250380056218E-4</v>
      </c>
      <c r="P114" s="89">
        <v>2.89</v>
      </c>
    </row>
    <row r="115" spans="15:16" x14ac:dyDescent="0.3">
      <c r="O115" s="88">
        <f t="shared" si="11"/>
        <v>5.8020393417024252E-4</v>
      </c>
      <c r="P115" s="89">
        <v>2.88</v>
      </c>
    </row>
    <row r="116" spans="15:16" x14ac:dyDescent="0.3">
      <c r="O116" s="88">
        <f t="shared" si="11"/>
        <v>6.0040607551625769E-4</v>
      </c>
      <c r="P116" s="89">
        <v>2.87</v>
      </c>
    </row>
    <row r="117" spans="15:16" x14ac:dyDescent="0.3">
      <c r="O117" s="88">
        <f t="shared" si="11"/>
        <v>6.2125732364526343E-4</v>
      </c>
      <c r="P117" s="89">
        <v>2.86</v>
      </c>
    </row>
    <row r="118" spans="15:16" x14ac:dyDescent="0.3">
      <c r="O118" s="88">
        <f t="shared" si="11"/>
        <v>6.4277654411126761E-4</v>
      </c>
      <c r="P118" s="89">
        <v>2.85</v>
      </c>
    </row>
    <row r="119" spans="15:16" x14ac:dyDescent="0.3">
      <c r="O119" s="88">
        <f t="shared" si="11"/>
        <v>6.6498308203888357E-4</v>
      </c>
      <c r="P119" s="89">
        <v>2.84</v>
      </c>
    </row>
    <row r="120" spans="15:16" x14ac:dyDescent="0.3">
      <c r="O120" s="88">
        <f t="shared" si="11"/>
        <v>6.8789677209091238E-4</v>
      </c>
      <c r="P120" s="89">
        <v>2.83</v>
      </c>
    </row>
    <row r="121" spans="15:16" x14ac:dyDescent="0.3">
      <c r="O121" s="88">
        <f t="shared" si="11"/>
        <v>7.1153794856648744E-4</v>
      </c>
      <c r="P121" s="89">
        <v>2.82</v>
      </c>
    </row>
    <row r="122" spans="15:16" x14ac:dyDescent="0.3">
      <c r="O122" s="88">
        <f t="shared" si="11"/>
        <v>7.3592745564887707E-4</v>
      </c>
      <c r="P122" s="89">
        <v>2.81</v>
      </c>
    </row>
    <row r="123" spans="15:16" x14ac:dyDescent="0.3">
      <c r="O123" s="88">
        <f t="shared" si="11"/>
        <v>7.6108665778162887E-4</v>
      </c>
      <c r="P123" s="89">
        <v>2.8</v>
      </c>
    </row>
    <row r="124" spans="15:16" x14ac:dyDescent="0.3">
      <c r="O124" s="88">
        <f t="shared" si="11"/>
        <v>7.8703745019170768E-4</v>
      </c>
      <c r="P124" s="89">
        <v>2.79</v>
      </c>
    </row>
    <row r="125" spans="15:16" x14ac:dyDescent="0.3">
      <c r="O125" s="88">
        <f t="shared" si="11"/>
        <v>8.1380226954363977E-4</v>
      </c>
      <c r="P125" s="89">
        <v>2.78</v>
      </c>
    </row>
    <row r="126" spans="15:16" x14ac:dyDescent="0.3">
      <c r="O126" s="88">
        <f t="shared" si="11"/>
        <v>8.4140410474065064E-4</v>
      </c>
      <c r="P126" s="89">
        <v>2.77</v>
      </c>
    </row>
    <row r="127" spans="15:16" x14ac:dyDescent="0.3">
      <c r="O127" s="88">
        <f t="shared" si="11"/>
        <v>8.6986650785325637E-4</v>
      </c>
      <c r="P127" s="89">
        <v>2.76</v>
      </c>
    </row>
    <row r="128" spans="15:16" x14ac:dyDescent="0.3">
      <c r="O128" s="88">
        <f t="shared" si="11"/>
        <v>8.9921360519085169E-4</v>
      </c>
      <c r="P128" s="89">
        <v>2.75</v>
      </c>
    </row>
    <row r="129" spans="15:16" x14ac:dyDescent="0.3">
      <c r="O129" s="88">
        <f t="shared" si="11"/>
        <v>9.2947010851007761E-4</v>
      </c>
      <c r="P129" s="89">
        <v>2.74</v>
      </c>
    </row>
    <row r="130" spans="15:16" x14ac:dyDescent="0.3">
      <c r="O130" s="88">
        <f t="shared" si="11"/>
        <v>9.6066132635286294E-4</v>
      </c>
      <c r="P130" s="89">
        <v>2.73</v>
      </c>
    </row>
    <row r="131" spans="15:16" x14ac:dyDescent="0.3">
      <c r="O131" s="88">
        <f t="shared" si="11"/>
        <v>9.9281317552701864E-4</v>
      </c>
      <c r="P131" s="89">
        <v>2.72</v>
      </c>
    </row>
    <row r="132" spans="15:16" x14ac:dyDescent="0.3">
      <c r="O132" s="88">
        <f t="shared" ref="O132:O195" si="12">NORMDIST(P132,0,1,FALSE)-P132+P132*NORMDIST(P132,0,1,1)</f>
        <v>1.0259521927133974E-3</v>
      </c>
      <c r="P132" s="89">
        <v>2.71</v>
      </c>
    </row>
    <row r="133" spans="15:16" x14ac:dyDescent="0.3">
      <c r="O133" s="88">
        <f t="shared" si="12"/>
        <v>1.0601055462129416E-3</v>
      </c>
      <c r="P133" s="89">
        <v>2.7</v>
      </c>
    </row>
    <row r="134" spans="15:16" x14ac:dyDescent="0.3">
      <c r="O134" s="88">
        <f t="shared" si="12"/>
        <v>1.0953010478167435E-3</v>
      </c>
      <c r="P134" s="89">
        <v>2.69</v>
      </c>
    </row>
    <row r="135" spans="15:16" x14ac:dyDescent="0.3">
      <c r="O135" s="88">
        <f t="shared" si="12"/>
        <v>1.1315671648164383E-3</v>
      </c>
      <c r="P135" s="89">
        <v>2.68</v>
      </c>
    </row>
    <row r="136" spans="15:16" x14ac:dyDescent="0.3">
      <c r="O136" s="88">
        <f t="shared" si="12"/>
        <v>1.1689330321358327E-3</v>
      </c>
      <c r="P136" s="89">
        <v>2.67</v>
      </c>
    </row>
    <row r="137" spans="15:16" x14ac:dyDescent="0.3">
      <c r="O137" s="88">
        <f t="shared" si="12"/>
        <v>1.2074284645939848E-3</v>
      </c>
      <c r="P137" s="89">
        <v>2.66</v>
      </c>
    </row>
    <row r="138" spans="15:16" x14ac:dyDescent="0.3">
      <c r="O138" s="88">
        <f t="shared" si="12"/>
        <v>1.2470839692957369E-3</v>
      </c>
      <c r="P138" s="89">
        <v>2.65</v>
      </c>
    </row>
    <row r="139" spans="15:16" x14ac:dyDescent="0.3">
      <c r="O139" s="88">
        <f t="shared" si="12"/>
        <v>1.2879307581425969E-3</v>
      </c>
      <c r="P139" s="89">
        <v>2.64</v>
      </c>
    </row>
    <row r="140" spans="15:16" x14ac:dyDescent="0.3">
      <c r="O140" s="88">
        <f t="shared" si="12"/>
        <v>1.3300007604732933E-3</v>
      </c>
      <c r="P140" s="89">
        <v>2.63</v>
      </c>
    </row>
    <row r="141" spans="15:16" x14ac:dyDescent="0.3">
      <c r="O141" s="88">
        <f t="shared" si="12"/>
        <v>1.3733266358171292E-3</v>
      </c>
      <c r="P141" s="89">
        <v>2.62</v>
      </c>
    </row>
    <row r="142" spans="15:16" x14ac:dyDescent="0.3">
      <c r="O142" s="88">
        <f t="shared" si="12"/>
        <v>1.4179417867765665E-3</v>
      </c>
      <c r="P142" s="89">
        <v>2.61</v>
      </c>
    </row>
    <row r="143" spans="15:16" x14ac:dyDescent="0.3">
      <c r="O143" s="88">
        <f t="shared" si="12"/>
        <v>1.4638803720168347E-3</v>
      </c>
      <c r="P143" s="89">
        <v>2.6</v>
      </c>
    </row>
    <row r="144" spans="15:16" x14ac:dyDescent="0.3">
      <c r="O144" s="88">
        <f t="shared" si="12"/>
        <v>1.5111773193785538E-3</v>
      </c>
      <c r="P144" s="89">
        <v>2.59</v>
      </c>
    </row>
    <row r="145" spans="15:16" x14ac:dyDescent="0.3">
      <c r="O145" s="88">
        <f t="shared" si="12"/>
        <v>1.5598683391013779E-3</v>
      </c>
      <c r="P145" s="89">
        <v>2.58</v>
      </c>
    </row>
    <row r="146" spans="15:16" x14ac:dyDescent="0.3">
      <c r="O146" s="88">
        <f t="shared" si="12"/>
        <v>1.6099899371528892E-3</v>
      </c>
      <c r="P146" s="89">
        <v>2.57</v>
      </c>
    </row>
    <row r="147" spans="15:16" x14ac:dyDescent="0.3">
      <c r="O147" s="88">
        <f t="shared" si="12"/>
        <v>1.661579428674731E-3</v>
      </c>
      <c r="P147" s="89">
        <v>2.56</v>
      </c>
    </row>
    <row r="148" spans="15:16" x14ac:dyDescent="0.3">
      <c r="O148" s="88">
        <f t="shared" si="12"/>
        <v>1.7146749515251081E-3</v>
      </c>
      <c r="P148" s="89">
        <v>2.5499999999999998</v>
      </c>
    </row>
    <row r="149" spans="15:16" x14ac:dyDescent="0.3">
      <c r="O149" s="88">
        <f t="shared" si="12"/>
        <v>1.7693154799309774E-3</v>
      </c>
      <c r="P149" s="89">
        <v>2.54</v>
      </c>
    </row>
    <row r="150" spans="15:16" x14ac:dyDescent="0.3">
      <c r="O150" s="88">
        <f t="shared" si="12"/>
        <v>1.8255408382352734E-3</v>
      </c>
      <c r="P150" s="89">
        <v>2.5299999999999998</v>
      </c>
    </row>
    <row r="151" spans="15:16" x14ac:dyDescent="0.3">
      <c r="O151" s="88">
        <f t="shared" si="12"/>
        <v>1.8833917147431656E-3</v>
      </c>
      <c r="P151" s="89">
        <v>2.52</v>
      </c>
    </row>
    <row r="152" spans="15:16" x14ac:dyDescent="0.3">
      <c r="O152" s="88">
        <f t="shared" si="12"/>
        <v>1.9429096756611308E-3</v>
      </c>
      <c r="P152" s="89">
        <v>2.5099999999999998</v>
      </c>
    </row>
    <row r="153" spans="15:16" x14ac:dyDescent="0.3">
      <c r="O153" s="88">
        <f t="shared" si="12"/>
        <v>2.0041371791283957E-3</v>
      </c>
      <c r="P153" s="89">
        <v>2.5</v>
      </c>
    </row>
    <row r="154" spans="15:16" x14ac:dyDescent="0.3">
      <c r="O154" s="88">
        <f t="shared" si="12"/>
        <v>2.0671175893309801E-3</v>
      </c>
      <c r="P154" s="89">
        <v>2.4900000000000002</v>
      </c>
    </row>
    <row r="155" spans="15:16" x14ac:dyDescent="0.3">
      <c r="O155" s="88">
        <f t="shared" si="12"/>
        <v>2.1318951907058903E-3</v>
      </c>
      <c r="P155" s="89">
        <v>2.48</v>
      </c>
    </row>
    <row r="156" spans="15:16" x14ac:dyDescent="0.3">
      <c r="O156" s="88">
        <f t="shared" si="12"/>
        <v>2.1985152022190313E-3</v>
      </c>
      <c r="P156" s="89">
        <v>2.4700000000000002</v>
      </c>
    </row>
    <row r="157" spans="15:16" x14ac:dyDescent="0.3">
      <c r="O157" s="88">
        <f t="shared" si="12"/>
        <v>2.2670237917208347E-3</v>
      </c>
      <c r="P157" s="89">
        <v>2.46</v>
      </c>
    </row>
    <row r="158" spans="15:16" x14ac:dyDescent="0.3">
      <c r="O158" s="88">
        <f t="shared" si="12"/>
        <v>2.3374680903804901E-3</v>
      </c>
      <c r="P158" s="89">
        <v>2.4500000000000002</v>
      </c>
    </row>
    <row r="159" spans="15:16" x14ac:dyDescent="0.3">
      <c r="O159" s="88">
        <f t="shared" si="12"/>
        <v>2.409896207175688E-3</v>
      </c>
      <c r="P159" s="89">
        <v>2.44</v>
      </c>
    </row>
    <row r="160" spans="15:16" x14ac:dyDescent="0.3">
      <c r="O160" s="88">
        <f t="shared" si="12"/>
        <v>2.4843572434609662E-3</v>
      </c>
      <c r="P160" s="89">
        <v>2.4300000000000002</v>
      </c>
    </row>
    <row r="161" spans="15:16" x14ac:dyDescent="0.3">
      <c r="O161" s="88">
        <f t="shared" si="12"/>
        <v>2.5609013075826859E-3</v>
      </c>
      <c r="P161" s="89">
        <v>2.42</v>
      </c>
    </row>
    <row r="162" spans="15:16" x14ac:dyDescent="0.3">
      <c r="O162" s="88">
        <f t="shared" si="12"/>
        <v>2.6395795295610647E-3</v>
      </c>
      <c r="P162" s="89">
        <v>2.41</v>
      </c>
    </row>
    <row r="163" spans="15:16" x14ac:dyDescent="0.3">
      <c r="O163" s="88">
        <f t="shared" si="12"/>
        <v>2.7204440758121784E-3</v>
      </c>
      <c r="P163" s="89">
        <v>2.4</v>
      </c>
    </row>
    <row r="164" spans="15:16" x14ac:dyDescent="0.3">
      <c r="O164" s="88">
        <f t="shared" si="12"/>
        <v>2.8035481639241411E-3</v>
      </c>
      <c r="P164" s="89">
        <v>2.39</v>
      </c>
    </row>
    <row r="165" spans="15:16" x14ac:dyDescent="0.3">
      <c r="O165" s="88">
        <f t="shared" si="12"/>
        <v>2.8889460774719211E-3</v>
      </c>
      <c r="P165" s="89">
        <v>2.38</v>
      </c>
    </row>
    <row r="166" spans="15:16" x14ac:dyDescent="0.3">
      <c r="O166" s="88">
        <f t="shared" si="12"/>
        <v>2.9766931808650199E-3</v>
      </c>
      <c r="P166" s="89">
        <v>2.37</v>
      </c>
    </row>
    <row r="167" spans="15:16" x14ac:dyDescent="0.3">
      <c r="O167" s="88">
        <f t="shared" si="12"/>
        <v>3.0668459342311216E-3</v>
      </c>
      <c r="P167" s="89">
        <v>2.36</v>
      </c>
    </row>
    <row r="168" spans="15:16" x14ac:dyDescent="0.3">
      <c r="O168" s="88">
        <f t="shared" si="12"/>
        <v>3.1594619083237241E-3</v>
      </c>
      <c r="P168" s="89">
        <v>2.35</v>
      </c>
    </row>
    <row r="169" spans="15:16" x14ac:dyDescent="0.3">
      <c r="O169" s="88">
        <f t="shared" si="12"/>
        <v>3.2545997994493092E-3</v>
      </c>
      <c r="P169" s="89">
        <v>2.34</v>
      </c>
    </row>
    <row r="170" spans="15:16" x14ac:dyDescent="0.3">
      <c r="O170" s="88">
        <f t="shared" si="12"/>
        <v>3.3523194444091686E-3</v>
      </c>
      <c r="P170" s="89">
        <v>2.33</v>
      </c>
    </row>
    <row r="171" spans="15:16" x14ac:dyDescent="0.3">
      <c r="O171" s="88">
        <f t="shared" si="12"/>
        <v>3.4526818354518873E-3</v>
      </c>
      <c r="P171" s="89">
        <v>2.3199999999999998</v>
      </c>
    </row>
    <row r="172" spans="15:16" x14ac:dyDescent="0.3">
      <c r="O172" s="88">
        <f t="shared" si="12"/>
        <v>3.5557491352298243E-3</v>
      </c>
      <c r="P172" s="89">
        <v>2.31</v>
      </c>
    </row>
    <row r="173" spans="15:16" x14ac:dyDescent="0.3">
      <c r="O173" s="88">
        <f t="shared" si="12"/>
        <v>3.6615846917471551E-3</v>
      </c>
      <c r="P173" s="89">
        <v>2.2999999999999998</v>
      </c>
    </row>
    <row r="174" spans="15:16" x14ac:dyDescent="0.3">
      <c r="O174" s="88">
        <f t="shared" si="12"/>
        <v>3.7702530533070266E-3</v>
      </c>
      <c r="P174" s="89">
        <v>2.29</v>
      </c>
    </row>
    <row r="175" spans="15:16" x14ac:dyDescent="0.3">
      <c r="O175" s="88">
        <f t="shared" si="12"/>
        <v>3.8818199834405043E-3</v>
      </c>
      <c r="P175" s="89">
        <v>2.2799999999999998</v>
      </c>
    </row>
    <row r="176" spans="15:16" x14ac:dyDescent="0.3">
      <c r="O176" s="88">
        <f t="shared" si="12"/>
        <v>3.9963524758106495E-3</v>
      </c>
      <c r="P176" s="89">
        <v>2.27</v>
      </c>
    </row>
    <row r="177" spans="15:16" x14ac:dyDescent="0.3">
      <c r="O177" s="88">
        <f t="shared" si="12"/>
        <v>4.113918769092173E-3</v>
      </c>
      <c r="P177" s="89">
        <v>2.2599999999999998</v>
      </c>
    </row>
    <row r="178" spans="15:16" x14ac:dyDescent="0.3">
      <c r="O178" s="88">
        <f t="shared" si="12"/>
        <v>4.2345883618168934E-3</v>
      </c>
      <c r="P178" s="89">
        <v>2.25</v>
      </c>
    </row>
    <row r="179" spans="15:16" x14ac:dyDescent="0.3">
      <c r="O179" s="88">
        <f t="shared" si="12"/>
        <v>4.3584320271774502E-3</v>
      </c>
      <c r="P179" s="89">
        <v>2.2400000000000002</v>
      </c>
    </row>
    <row r="180" spans="15:16" x14ac:dyDescent="0.3">
      <c r="O180" s="88">
        <f t="shared" si="12"/>
        <v>4.4855218277786157E-3</v>
      </c>
      <c r="P180" s="89">
        <v>2.23</v>
      </c>
    </row>
    <row r="181" spans="15:16" x14ac:dyDescent="0.3">
      <c r="O181" s="88">
        <f t="shared" si="12"/>
        <v>4.6159311303402006E-3</v>
      </c>
      <c r="P181" s="89">
        <v>2.2200000000000002</v>
      </c>
    </row>
    <row r="182" spans="15:16" x14ac:dyDescent="0.3">
      <c r="O182" s="88">
        <f t="shared" si="12"/>
        <v>4.7497346203306812E-3</v>
      </c>
      <c r="P182" s="89">
        <v>2.21</v>
      </c>
    </row>
    <row r="183" spans="15:16" x14ac:dyDescent="0.3">
      <c r="O183" s="88">
        <f t="shared" si="12"/>
        <v>4.8870083165346578E-3</v>
      </c>
      <c r="P183" s="89">
        <v>2.2000000000000002</v>
      </c>
    </row>
    <row r="184" spans="15:16" x14ac:dyDescent="0.3">
      <c r="O184" s="88">
        <f t="shared" si="12"/>
        <v>5.0278295855417099E-3</v>
      </c>
      <c r="P184" s="89">
        <v>2.19</v>
      </c>
    </row>
    <row r="185" spans="15:16" x14ac:dyDescent="0.3">
      <c r="O185" s="88">
        <f t="shared" si="12"/>
        <v>5.1722771561499847E-3</v>
      </c>
      <c r="P185" s="89">
        <v>2.1800000000000002</v>
      </c>
    </row>
    <row r="186" spans="15:16" x14ac:dyDescent="0.3">
      <c r="O186" s="88">
        <f t="shared" si="12"/>
        <v>5.320431133678305E-3</v>
      </c>
      <c r="P186" s="89">
        <v>2.17</v>
      </c>
    </row>
    <row r="187" spans="15:16" x14ac:dyDescent="0.3">
      <c r="O187" s="88">
        <f t="shared" si="12"/>
        <v>5.4723730141765792E-3</v>
      </c>
      <c r="P187" s="89">
        <v>2.16</v>
      </c>
    </row>
    <row r="188" spans="15:16" x14ac:dyDescent="0.3">
      <c r="O188" s="88">
        <f t="shared" si="12"/>
        <v>5.6281856985260781E-3</v>
      </c>
      <c r="P188" s="89">
        <v>2.15</v>
      </c>
    </row>
    <row r="189" spans="15:16" x14ac:dyDescent="0.3">
      <c r="O189" s="88">
        <f t="shared" si="12"/>
        <v>5.7879535064246923E-3</v>
      </c>
      <c r="P189" s="89">
        <v>2.14</v>
      </c>
    </row>
    <row r="190" spans="15:16" x14ac:dyDescent="0.3">
      <c r="O190" s="88">
        <f t="shared" si="12"/>
        <v>5.9517621902518414E-3</v>
      </c>
      <c r="P190" s="89">
        <v>2.13</v>
      </c>
    </row>
    <row r="191" spans="15:16" x14ac:dyDescent="0.3">
      <c r="O191" s="88">
        <f t="shared" si="12"/>
        <v>6.1196989487890541E-3</v>
      </c>
      <c r="P191" s="89">
        <v>2.12</v>
      </c>
    </row>
    <row r="192" spans="15:16" x14ac:dyDescent="0.3">
      <c r="O192" s="88">
        <f t="shared" si="12"/>
        <v>6.2918524408090981E-3</v>
      </c>
      <c r="P192" s="89">
        <v>2.11</v>
      </c>
    </row>
    <row r="193" spans="15:16" x14ac:dyDescent="0.3">
      <c r="O193" s="88">
        <f t="shared" si="12"/>
        <v>6.4683127985123434E-3</v>
      </c>
      <c r="P193" s="89">
        <v>2.1</v>
      </c>
    </row>
    <row r="194" spans="15:16" x14ac:dyDescent="0.3">
      <c r="O194" s="88">
        <f t="shared" si="12"/>
        <v>6.6491716408001444E-3</v>
      </c>
      <c r="P194" s="89">
        <v>2.09</v>
      </c>
    </row>
    <row r="195" spans="15:16" x14ac:dyDescent="0.3">
      <c r="O195" s="88">
        <f t="shared" si="12"/>
        <v>6.8345220863839096E-3</v>
      </c>
      <c r="P195" s="89">
        <v>2.08</v>
      </c>
    </row>
    <row r="196" spans="15:16" x14ac:dyDescent="0.3">
      <c r="O196" s="88">
        <f t="shared" ref="O196:O259" si="13">NORMDIST(P196,0,1,FALSE)-P196+P196*NORMDIST(P196,0,1,1)</f>
        <v>7.024458766722308E-3</v>
      </c>
      <c r="P196" s="89">
        <v>2.0699999999999998</v>
      </c>
    </row>
    <row r="197" spans="15:16" x14ac:dyDescent="0.3">
      <c r="O197" s="88">
        <f t="shared" si="13"/>
        <v>7.2190778387604126E-3</v>
      </c>
      <c r="P197" s="89">
        <v>2.06</v>
      </c>
    </row>
    <row r="198" spans="15:16" x14ac:dyDescent="0.3">
      <c r="O198" s="88">
        <f t="shared" si="13"/>
        <v>7.4184769974885434E-3</v>
      </c>
      <c r="P198" s="89">
        <v>2.0499999999999998</v>
      </c>
    </row>
    <row r="199" spans="15:16" x14ac:dyDescent="0.3">
      <c r="O199" s="88">
        <f t="shared" si="13"/>
        <v>7.6227554882879467E-3</v>
      </c>
      <c r="P199" s="89">
        <v>2.04</v>
      </c>
    </row>
    <row r="200" spans="15:16" x14ac:dyDescent="0.3">
      <c r="O200" s="88">
        <f t="shared" si="13"/>
        <v>7.8320141190664216E-3</v>
      </c>
      <c r="P200" s="89">
        <v>2.0299999999999998</v>
      </c>
    </row>
    <row r="201" spans="15:16" x14ac:dyDescent="0.3">
      <c r="O201" s="88">
        <f t="shared" si="13"/>
        <v>8.0463552721741216E-3</v>
      </c>
      <c r="P201" s="89">
        <v>2.02</v>
      </c>
    </row>
    <row r="202" spans="15:16" x14ac:dyDescent="0.3">
      <c r="O202" s="88">
        <f t="shared" si="13"/>
        <v>8.2658829160831004E-3</v>
      </c>
      <c r="P202" s="89">
        <v>2.0099999999999998</v>
      </c>
    </row>
    <row r="203" spans="15:16" x14ac:dyDescent="0.3">
      <c r="O203" s="88">
        <f t="shared" si="13"/>
        <v>8.4907026168297151E-3</v>
      </c>
      <c r="P203" s="89">
        <v>2</v>
      </c>
    </row>
    <row r="204" spans="15:16" x14ac:dyDescent="0.3">
      <c r="O204" s="88">
        <f t="shared" si="13"/>
        <v>8.7209215492043413E-3</v>
      </c>
      <c r="P204" s="89">
        <v>1.99</v>
      </c>
    </row>
    <row r="205" spans="15:16" x14ac:dyDescent="0.3">
      <c r="O205" s="88">
        <f t="shared" si="13"/>
        <v>8.9566485076812974E-3</v>
      </c>
      <c r="P205" s="89">
        <v>1.98</v>
      </c>
    </row>
    <row r="206" spans="15:16" x14ac:dyDescent="0.3">
      <c r="O206" s="88">
        <f t="shared" si="13"/>
        <v>9.1979939170785396E-3</v>
      </c>
      <c r="P206" s="89">
        <v>1.97</v>
      </c>
    </row>
    <row r="207" spans="15:16" x14ac:dyDescent="0.3">
      <c r="O207" s="88">
        <f t="shared" si="13"/>
        <v>9.4450698429393576E-3</v>
      </c>
      <c r="P207" s="89">
        <v>1.96</v>
      </c>
    </row>
    <row r="208" spans="15:16" x14ac:dyDescent="0.3">
      <c r="O208" s="88">
        <f t="shared" si="13"/>
        <v>9.6979900016207488E-3</v>
      </c>
      <c r="P208" s="89">
        <v>1.95</v>
      </c>
    </row>
    <row r="209" spans="15:16" x14ac:dyDescent="0.3">
      <c r="O209" s="88">
        <f t="shared" si="13"/>
        <v>9.9568697700864739E-3</v>
      </c>
      <c r="P209" s="89">
        <v>1.94</v>
      </c>
    </row>
    <row r="210" spans="15:16" x14ac:dyDescent="0.3">
      <c r="O210" s="88">
        <f t="shared" si="13"/>
        <v>1.0221826195389028E-2</v>
      </c>
      <c r="P210" s="89">
        <v>1.93</v>
      </c>
    </row>
    <row r="211" spans="15:16" x14ac:dyDescent="0.3">
      <c r="O211" s="88">
        <f t="shared" si="13"/>
        <v>1.0492978003831865E-2</v>
      </c>
      <c r="P211" s="89">
        <v>1.92</v>
      </c>
    </row>
    <row r="212" spans="15:16" x14ac:dyDescent="0.3">
      <c r="O212" s="88">
        <f t="shared" si="13"/>
        <v>1.0770445609803891E-2</v>
      </c>
      <c r="P212" s="89">
        <v>1.91</v>
      </c>
    </row>
    <row r="213" spans="15:16" x14ac:dyDescent="0.3">
      <c r="O213" s="88">
        <f t="shared" si="13"/>
        <v>1.105435112427311E-2</v>
      </c>
      <c r="P213" s="89">
        <v>1.9</v>
      </c>
    </row>
    <row r="214" spans="15:16" x14ac:dyDescent="0.3">
      <c r="O214" s="88">
        <f t="shared" si="13"/>
        <v>1.1344818362933218E-2</v>
      </c>
      <c r="P214" s="89">
        <v>1.89</v>
      </c>
    </row>
    <row r="215" spans="15:16" x14ac:dyDescent="0.3">
      <c r="O215" s="88">
        <f t="shared" si="13"/>
        <v>1.1641972853989158E-2</v>
      </c>
      <c r="P215" s="89">
        <v>1.88</v>
      </c>
    </row>
    <row r="216" spans="15:16" x14ac:dyDescent="0.3">
      <c r="O216" s="88">
        <f t="shared" si="13"/>
        <v>1.194594184557296E-2</v>
      </c>
      <c r="P216" s="89">
        <v>1.87</v>
      </c>
    </row>
    <row r="217" spans="15:16" x14ac:dyDescent="0.3">
      <c r="O217" s="88">
        <f t="shared" si="13"/>
        <v>1.225685431278345E-2</v>
      </c>
      <c r="P217" s="89">
        <v>1.86</v>
      </c>
    </row>
    <row r="218" spans="15:16" x14ac:dyDescent="0.3">
      <c r="O218" s="88">
        <f t="shared" si="13"/>
        <v>1.2574840964332479E-2</v>
      </c>
      <c r="P218" s="89">
        <v>1.85</v>
      </c>
    </row>
    <row r="219" spans="15:16" x14ac:dyDescent="0.3">
      <c r="O219" s="88">
        <f t="shared" si="13"/>
        <v>1.2900034248795489E-2</v>
      </c>
      <c r="P219" s="89">
        <v>1.84</v>
      </c>
    </row>
    <row r="220" spans="15:16" x14ac:dyDescent="0.3">
      <c r="O220" s="88">
        <f t="shared" si="13"/>
        <v>1.3232568360447727E-2</v>
      </c>
      <c r="P220" s="89">
        <v>1.83</v>
      </c>
    </row>
    <row r="221" spans="15:16" x14ac:dyDescent="0.3">
      <c r="O221" s="88">
        <f t="shared" si="13"/>
        <v>1.3572579244687688E-2</v>
      </c>
      <c r="P221" s="89">
        <v>1.82</v>
      </c>
    </row>
    <row r="222" spans="15:16" x14ac:dyDescent="0.3">
      <c r="O222" s="88">
        <f t="shared" si="13"/>
        <v>1.3920204603023789E-2</v>
      </c>
      <c r="P222" s="89">
        <v>1.81</v>
      </c>
    </row>
    <row r="223" spans="15:16" x14ac:dyDescent="0.3">
      <c r="O223" s="88">
        <f t="shared" si="13"/>
        <v>1.4275583897627842E-2</v>
      </c>
      <c r="P223" s="89">
        <v>1.8</v>
      </c>
    </row>
    <row r="224" spans="15:16" x14ac:dyDescent="0.3">
      <c r="O224" s="88">
        <f t="shared" si="13"/>
        <v>1.4638858355434214E-2</v>
      </c>
      <c r="P224" s="89">
        <v>1.79</v>
      </c>
    </row>
    <row r="225" spans="15:16" x14ac:dyDescent="0.3">
      <c r="O225" s="88">
        <f t="shared" si="13"/>
        <v>1.5010170971783143E-2</v>
      </c>
      <c r="P225" s="89">
        <v>1.78</v>
      </c>
    </row>
    <row r="226" spans="15:16" x14ac:dyDescent="0.3">
      <c r="O226" s="88">
        <f t="shared" si="13"/>
        <v>1.5389666513592637E-2</v>
      </c>
      <c r="P226" s="89">
        <v>1.77</v>
      </c>
    </row>
    <row r="227" spans="15:16" x14ac:dyDescent="0.3">
      <c r="O227" s="88">
        <f t="shared" si="13"/>
        <v>1.5777491522052545E-2</v>
      </c>
      <c r="P227" s="89">
        <v>1.76</v>
      </c>
    </row>
    <row r="228" spans="15:16" x14ac:dyDescent="0.3">
      <c r="O228" s="88">
        <f t="shared" si="13"/>
        <v>1.617379431483168E-2</v>
      </c>
      <c r="P228" s="89">
        <v>1.75</v>
      </c>
    </row>
    <row r="229" spans="15:16" x14ac:dyDescent="0.3">
      <c r="O229" s="88">
        <f t="shared" si="13"/>
        <v>1.6578724987780902E-2</v>
      </c>
      <c r="P229" s="89">
        <v>1.74</v>
      </c>
    </row>
    <row r="230" spans="15:16" x14ac:dyDescent="0.3">
      <c r="O230" s="88">
        <f t="shared" si="13"/>
        <v>1.6992435416135931E-2</v>
      </c>
      <c r="P230" s="89">
        <v>1.73</v>
      </c>
    </row>
    <row r="231" spans="15:16" x14ac:dyDescent="0.3">
      <c r="O231" s="88">
        <f t="shared" si="13"/>
        <v>1.7415079255197252E-2</v>
      </c>
      <c r="P231" s="89">
        <v>1.72</v>
      </c>
    </row>
    <row r="232" spans="15:16" x14ac:dyDescent="0.3">
      <c r="O232" s="88">
        <f t="shared" si="13"/>
        <v>1.7846811940486207E-2</v>
      </c>
      <c r="P232" s="89">
        <v>1.71</v>
      </c>
    </row>
    <row r="233" spans="15:16" x14ac:dyDescent="0.3">
      <c r="O233" s="88">
        <f t="shared" si="13"/>
        <v>1.8287790687363747E-2</v>
      </c>
      <c r="P233" s="89">
        <v>1.7</v>
      </c>
    </row>
    <row r="234" spans="15:16" x14ac:dyDescent="0.3">
      <c r="O234" s="88">
        <f t="shared" si="13"/>
        <v>1.8738174490104731E-2</v>
      </c>
      <c r="P234" s="89">
        <v>1.69</v>
      </c>
    </row>
    <row r="235" spans="15:16" x14ac:dyDescent="0.3">
      <c r="O235" s="88">
        <f t="shared" si="13"/>
        <v>1.919812412041777E-2</v>
      </c>
      <c r="P235" s="89">
        <v>1.68</v>
      </c>
    </row>
    <row r="236" spans="15:16" x14ac:dyDescent="0.3">
      <c r="O236" s="88">
        <f t="shared" si="13"/>
        <v>1.9667802125401534E-2</v>
      </c>
      <c r="P236" s="89">
        <v>1.67</v>
      </c>
    </row>
    <row r="237" spans="15:16" x14ac:dyDescent="0.3">
      <c r="O237" s="88">
        <f t="shared" si="13"/>
        <v>2.0147372824930621E-2</v>
      </c>
      <c r="P237" s="89">
        <v>1.66</v>
      </c>
    </row>
    <row r="238" spans="15:16" x14ac:dyDescent="0.3">
      <c r="O238" s="88">
        <f t="shared" si="13"/>
        <v>2.0637002308458552E-2</v>
      </c>
      <c r="P238" s="89">
        <v>1.65</v>
      </c>
    </row>
    <row r="239" spans="15:16" x14ac:dyDescent="0.3">
      <c r="O239" s="88">
        <f t="shared" si="13"/>
        <v>2.113685843123414E-2</v>
      </c>
      <c r="P239" s="89">
        <v>1.64</v>
      </c>
    </row>
    <row r="240" spans="15:16" x14ac:dyDescent="0.3">
      <c r="O240" s="88">
        <f t="shared" si="13"/>
        <v>2.1647110809918102E-2</v>
      </c>
      <c r="P240" s="89">
        <v>1.63</v>
      </c>
    </row>
    <row r="241" spans="15:16" x14ac:dyDescent="0.3">
      <c r="O241" s="88">
        <f t="shared" si="13"/>
        <v>2.2167930817595494E-2</v>
      </c>
      <c r="P241" s="89">
        <v>1.62</v>
      </c>
    </row>
    <row r="242" spans="15:16" x14ac:dyDescent="0.3">
      <c r="O242" s="88">
        <f t="shared" si="13"/>
        <v>2.2699491578174635E-2</v>
      </c>
      <c r="P242" s="89">
        <v>1.61</v>
      </c>
    </row>
    <row r="243" spans="15:16" x14ac:dyDescent="0.3">
      <c r="O243" s="88">
        <f t="shared" si="13"/>
        <v>2.3241967960162757E-2</v>
      </c>
      <c r="P243" s="89">
        <v>1.6</v>
      </c>
    </row>
    <row r="244" spans="15:16" x14ac:dyDescent="0.3">
      <c r="O244" s="88">
        <f t="shared" si="13"/>
        <v>2.3795536569814146E-2</v>
      </c>
      <c r="P244" s="89">
        <v>1.59</v>
      </c>
    </row>
    <row r="245" spans="15:16" x14ac:dyDescent="0.3">
      <c r="O245" s="88">
        <f t="shared" si="13"/>
        <v>2.4360375743640805E-2</v>
      </c>
      <c r="P245" s="89">
        <v>1.58</v>
      </c>
    </row>
    <row r="246" spans="15:16" x14ac:dyDescent="0.3">
      <c r="O246" s="88">
        <f t="shared" si="13"/>
        <v>2.4936665540278735E-2</v>
      </c>
      <c r="P246" s="89">
        <v>1.57</v>
      </c>
    </row>
    <row r="247" spans="15:16" x14ac:dyDescent="0.3">
      <c r="O247" s="88">
        <f t="shared" si="13"/>
        <v>2.5524587731704962E-2</v>
      </c>
      <c r="P247" s="89">
        <v>1.56</v>
      </c>
    </row>
    <row r="248" spans="15:16" x14ac:dyDescent="0.3">
      <c r="O248" s="88">
        <f t="shared" si="13"/>
        <v>2.6124325793794201E-2</v>
      </c>
      <c r="P248" s="89">
        <v>1.55</v>
      </c>
    </row>
    <row r="249" spans="15:16" x14ac:dyDescent="0.3">
      <c r="O249" s="88">
        <f t="shared" si="13"/>
        <v>2.6736064896211387E-2</v>
      </c>
      <c r="P249" s="89">
        <v>1.54</v>
      </c>
    </row>
    <row r="250" spans="15:16" x14ac:dyDescent="0.3">
      <c r="O250" s="88">
        <f t="shared" si="13"/>
        <v>2.7359991891636293E-2</v>
      </c>
      <c r="P250" s="89">
        <v>1.53</v>
      </c>
    </row>
    <row r="251" spans="15:16" x14ac:dyDescent="0.3">
      <c r="O251" s="88">
        <f t="shared" si="13"/>
        <v>2.7996295304305807E-2</v>
      </c>
      <c r="P251" s="89">
        <v>1.52</v>
      </c>
    </row>
    <row r="252" spans="15:16" x14ac:dyDescent="0.3">
      <c r="O252" s="88">
        <f t="shared" si="13"/>
        <v>2.8645165317878085E-2</v>
      </c>
      <c r="P252" s="89">
        <v>1.51</v>
      </c>
    </row>
    <row r="253" spans="15:16" x14ac:dyDescent="0.3">
      <c r="O253" s="88">
        <f t="shared" si="13"/>
        <v>2.930679376260481E-2</v>
      </c>
      <c r="P253" s="89">
        <v>1.5</v>
      </c>
    </row>
    <row r="254" spans="15:16" x14ac:dyDescent="0.3">
      <c r="O254" s="88">
        <f t="shared" si="13"/>
        <v>2.9981374101810232E-2</v>
      </c>
      <c r="P254" s="89">
        <v>1.49</v>
      </c>
    </row>
    <row r="255" spans="15:16" x14ac:dyDescent="0.3">
      <c r="O255" s="88">
        <f t="shared" si="13"/>
        <v>3.0669101417671429E-2</v>
      </c>
      <c r="P255" s="89">
        <v>1.48</v>
      </c>
    </row>
    <row r="256" spans="15:16" x14ac:dyDescent="0.3">
      <c r="O256" s="88">
        <f t="shared" si="13"/>
        <v>3.1370172396293361E-2</v>
      </c>
      <c r="P256" s="89">
        <v>1.47</v>
      </c>
    </row>
    <row r="257" spans="15:16" x14ac:dyDescent="0.3">
      <c r="O257" s="88">
        <f t="shared" si="13"/>
        <v>3.2084785312076702E-2</v>
      </c>
      <c r="P257" s="89">
        <v>1.46</v>
      </c>
    </row>
    <row r="258" spans="15:16" x14ac:dyDescent="0.3">
      <c r="O258" s="88">
        <f t="shared" si="13"/>
        <v>3.2813140011370256E-2</v>
      </c>
      <c r="P258" s="89">
        <v>1.45</v>
      </c>
    </row>
    <row r="259" spans="15:16" x14ac:dyDescent="0.3">
      <c r="O259" s="88">
        <f t="shared" si="13"/>
        <v>3.3555437895407714E-2</v>
      </c>
      <c r="P259" s="89">
        <v>1.44</v>
      </c>
    </row>
    <row r="260" spans="15:16" x14ac:dyDescent="0.3">
      <c r="O260" s="88">
        <f t="shared" ref="O260:O323" si="14">NORMDIST(P260,0,1,FALSE)-P260+P260*NORMDIST(P260,0,1,1)</f>
        <v>3.4311881902525432E-2</v>
      </c>
      <c r="P260" s="89">
        <v>1.43</v>
      </c>
    </row>
    <row r="261" spans="15:16" x14ac:dyDescent="0.3">
      <c r="O261" s="88">
        <f t="shared" si="14"/>
        <v>3.5082676489651909E-2</v>
      </c>
      <c r="P261" s="89">
        <v>1.42</v>
      </c>
    </row>
    <row r="262" spans="15:16" x14ac:dyDescent="0.3">
      <c r="O262" s="88">
        <f t="shared" si="14"/>
        <v>3.5868027613072506E-2</v>
      </c>
      <c r="P262" s="89">
        <v>1.41</v>
      </c>
    </row>
    <row r="263" spans="15:16" x14ac:dyDescent="0.3">
      <c r="O263" s="88">
        <f t="shared" si="14"/>
        <v>3.6668142708465412E-2</v>
      </c>
      <c r="P263" s="89">
        <v>1.4</v>
      </c>
    </row>
    <row r="264" spans="15:16" x14ac:dyDescent="0.3">
      <c r="O264" s="88">
        <f t="shared" si="14"/>
        <v>3.7483230670201761E-2</v>
      </c>
      <c r="P264" s="89">
        <v>1.39</v>
      </c>
    </row>
    <row r="265" spans="15:16" x14ac:dyDescent="0.3">
      <c r="O265" s="88">
        <f t="shared" si="14"/>
        <v>3.8313501829914109E-2</v>
      </c>
      <c r="P265" s="89">
        <v>1.38</v>
      </c>
    </row>
    <row r="266" spans="15:16" x14ac:dyDescent="0.3">
      <c r="O266" s="88">
        <f t="shared" si="14"/>
        <v>3.9159167934326167E-2</v>
      </c>
      <c r="P266" s="89">
        <v>1.37</v>
      </c>
    </row>
    <row r="267" spans="15:16" x14ac:dyDescent="0.3">
      <c r="O267" s="88">
        <f t="shared" si="14"/>
        <v>4.0020442122347344E-2</v>
      </c>
      <c r="P267" s="89">
        <v>1.36</v>
      </c>
    </row>
    <row r="268" spans="15:16" x14ac:dyDescent="0.3">
      <c r="O268" s="88">
        <f t="shared" si="14"/>
        <v>4.0897538901426778E-2</v>
      </c>
      <c r="P268" s="89">
        <v>1.35</v>
      </c>
    </row>
    <row r="269" spans="15:16" x14ac:dyDescent="0.3">
      <c r="O269" s="88">
        <f t="shared" si="14"/>
        <v>4.1790674123167726E-2</v>
      </c>
      <c r="P269" s="89">
        <v>1.34</v>
      </c>
    </row>
    <row r="270" spans="15:16" x14ac:dyDescent="0.3">
      <c r="O270" s="88">
        <f t="shared" si="14"/>
        <v>4.2700064958203221E-2</v>
      </c>
      <c r="P270" s="89">
        <v>1.33</v>
      </c>
    </row>
    <row r="271" spans="15:16" x14ac:dyDescent="0.3">
      <c r="O271" s="88">
        <f t="shared" si="14"/>
        <v>4.3625929870330982E-2</v>
      </c>
      <c r="P271" s="89">
        <v>1.32</v>
      </c>
    </row>
    <row r="272" spans="15:16" x14ac:dyDescent="0.3">
      <c r="O272" s="88">
        <f t="shared" si="14"/>
        <v>4.4568488589909139E-2</v>
      </c>
      <c r="P272" s="89">
        <v>1.31</v>
      </c>
    </row>
    <row r="273" spans="14:16" x14ac:dyDescent="0.3">
      <c r="O273" s="88">
        <f t="shared" si="14"/>
        <v>4.5527962086514107E-2</v>
      </c>
      <c r="P273" s="89">
        <v>1.3</v>
      </c>
    </row>
    <row r="274" spans="14:16" x14ac:dyDescent="0.3">
      <c r="O274" s="88">
        <f t="shared" si="14"/>
        <v>4.6504572540858158E-2</v>
      </c>
      <c r="P274" s="89">
        <v>1.29</v>
      </c>
    </row>
    <row r="275" spans="14:16" x14ac:dyDescent="0.3">
      <c r="O275" s="88">
        <f t="shared" si="14"/>
        <v>4.7498543315976471E-2</v>
      </c>
      <c r="P275" s="89">
        <v>1.28</v>
      </c>
    </row>
    <row r="276" spans="14:16" x14ac:dyDescent="0.3">
      <c r="O276" s="88">
        <f t="shared" si="14"/>
        <v>4.851009892767344E-2</v>
      </c>
      <c r="P276" s="89">
        <v>1.27</v>
      </c>
    </row>
    <row r="277" spans="14:16" x14ac:dyDescent="0.3">
      <c r="O277" s="88">
        <f t="shared" si="14"/>
        <v>4.9539465014242001E-2</v>
      </c>
      <c r="P277" s="89">
        <v>1.26</v>
      </c>
    </row>
    <row r="278" spans="14:16" x14ac:dyDescent="0.3">
      <c r="O278" s="88">
        <f t="shared" si="14"/>
        <v>5.0586868305452892E-2</v>
      </c>
      <c r="P278" s="89">
        <v>1.25</v>
      </c>
    </row>
    <row r="279" spans="14:16" x14ac:dyDescent="0.3">
      <c r="O279" s="88">
        <f t="shared" si="14"/>
        <v>5.1652536590817588E-2</v>
      </c>
      <c r="P279" s="89">
        <v>1.24</v>
      </c>
    </row>
    <row r="280" spans="14:16" x14ac:dyDescent="0.3">
      <c r="O280" s="88">
        <f t="shared" si="14"/>
        <v>5.2736698687128714E-2</v>
      </c>
      <c r="P280" s="89">
        <v>1.23</v>
      </c>
    </row>
    <row r="281" spans="14:16" x14ac:dyDescent="0.3">
      <c r="N281" s="91"/>
      <c r="O281" s="88">
        <f t="shared" si="14"/>
        <v>5.3839584405281915E-2</v>
      </c>
      <c r="P281" s="89">
        <v>1.22</v>
      </c>
    </row>
    <row r="282" spans="14:16" x14ac:dyDescent="0.3">
      <c r="N282" s="91"/>
      <c r="O282" s="88">
        <f t="shared" si="14"/>
        <v>5.496142451638697E-2</v>
      </c>
      <c r="P282" s="89">
        <v>1.21</v>
      </c>
    </row>
    <row r="283" spans="14:16" x14ac:dyDescent="0.3">
      <c r="O283" s="88">
        <f t="shared" si="14"/>
        <v>5.6102450717163244E-2</v>
      </c>
      <c r="P283" s="89">
        <v>1.2</v>
      </c>
    </row>
    <row r="284" spans="14:16" x14ac:dyDescent="0.3">
      <c r="O284" s="88">
        <f t="shared" si="14"/>
        <v>5.7262895594637264E-2</v>
      </c>
      <c r="P284" s="89">
        <v>1.19</v>
      </c>
    </row>
    <row r="285" spans="14:16" x14ac:dyDescent="0.3">
      <c r="O285" s="88">
        <f t="shared" si="14"/>
        <v>5.8442992590139076E-2</v>
      </c>
      <c r="P285" s="89">
        <v>1.18</v>
      </c>
    </row>
    <row r="286" spans="14:16" x14ac:dyDescent="0.3">
      <c r="O286" s="88">
        <f t="shared" si="14"/>
        <v>5.9642975962606148E-2</v>
      </c>
      <c r="P286" s="89">
        <v>1.17</v>
      </c>
    </row>
    <row r="287" spans="14:16" x14ac:dyDescent="0.3">
      <c r="O287" s="88">
        <f t="shared" si="14"/>
        <v>6.0863080751201171E-2</v>
      </c>
      <c r="P287" s="89">
        <v>1.1599999999999999</v>
      </c>
    </row>
    <row r="288" spans="14:16" x14ac:dyDescent="0.3">
      <c r="O288" s="88">
        <f t="shared" si="14"/>
        <v>6.2103542737252049E-2</v>
      </c>
      <c r="P288" s="89">
        <v>1.1499999999999999</v>
      </c>
    </row>
    <row r="289" spans="15:16" x14ac:dyDescent="0.3">
      <c r="O289" s="88">
        <f t="shared" si="14"/>
        <v>6.3364598405518446E-2</v>
      </c>
      <c r="P289" s="89">
        <v>1.1399999999999999</v>
      </c>
    </row>
    <row r="290" spans="15:16" x14ac:dyDescent="0.3">
      <c r="O290" s="88">
        <f t="shared" si="14"/>
        <v>6.4646484904795187E-2</v>
      </c>
      <c r="P290" s="89">
        <v>1.1299999999999999</v>
      </c>
    </row>
    <row r="291" spans="15:16" x14ac:dyDescent="0.3">
      <c r="O291" s="88">
        <f t="shared" si="14"/>
        <v>6.5949440007859517E-2</v>
      </c>
      <c r="P291" s="89">
        <v>1.1200000000000001</v>
      </c>
    </row>
    <row r="292" spans="15:16" x14ac:dyDescent="0.3">
      <c r="O292" s="88">
        <f t="shared" si="14"/>
        <v>6.7273702070770325E-2</v>
      </c>
      <c r="P292" s="89">
        <v>1.1100000000000001</v>
      </c>
    </row>
    <row r="293" spans="15:16" x14ac:dyDescent="0.3">
      <c r="O293" s="88">
        <f t="shared" si="14"/>
        <v>6.8619509991529548E-2</v>
      </c>
      <c r="P293" s="89">
        <v>1.1000000000000001</v>
      </c>
    </row>
    <row r="294" spans="15:16" x14ac:dyDescent="0.3">
      <c r="O294" s="88">
        <f t="shared" si="14"/>
        <v>6.9987103168114517E-2</v>
      </c>
      <c r="P294" s="89">
        <v>1.0900000000000001</v>
      </c>
    </row>
    <row r="295" spans="15:16" x14ac:dyDescent="0.3">
      <c r="O295" s="88">
        <f t="shared" si="14"/>
        <v>7.1376721455890468E-2</v>
      </c>
      <c r="P295" s="89">
        <v>1.08</v>
      </c>
    </row>
    <row r="296" spans="15:16" x14ac:dyDescent="0.3">
      <c r="O296" s="88">
        <f t="shared" si="14"/>
        <v>7.2788605124414651E-2</v>
      </c>
      <c r="P296" s="89">
        <v>1.07</v>
      </c>
    </row>
    <row r="297" spans="15:16" x14ac:dyDescent="0.3">
      <c r="O297" s="88">
        <f t="shared" si="14"/>
        <v>7.4222994813641696E-2</v>
      </c>
      <c r="P297" s="89">
        <v>1.06</v>
      </c>
    </row>
    <row r="298" spans="15:16" x14ac:dyDescent="0.3">
      <c r="O298" s="88">
        <f t="shared" si="14"/>
        <v>7.5680131489542335E-2</v>
      </c>
      <c r="P298" s="89">
        <v>1.05</v>
      </c>
    </row>
    <row r="299" spans="15:16" x14ac:dyDescent="0.3">
      <c r="O299" s="88">
        <f t="shared" si="14"/>
        <v>7.7160256399145588E-2</v>
      </c>
      <c r="P299" s="89">
        <v>1.04</v>
      </c>
    </row>
    <row r="300" spans="15:16" x14ac:dyDescent="0.3">
      <c r="O300" s="88">
        <f t="shared" si="14"/>
        <v>7.8663611025017843E-2</v>
      </c>
      <c r="P300" s="89">
        <v>1.03</v>
      </c>
    </row>
    <row r="301" spans="15:16" x14ac:dyDescent="0.3">
      <c r="O301" s="88">
        <f t="shared" si="14"/>
        <v>8.0190437039189932E-2</v>
      </c>
      <c r="P301" s="89">
        <v>1.02</v>
      </c>
    </row>
    <row r="302" spans="15:16" x14ac:dyDescent="0.3">
      <c r="O302" s="88">
        <f t="shared" si="14"/>
        <v>8.1740976256546194E-2</v>
      </c>
      <c r="P302" s="89">
        <v>1.01</v>
      </c>
    </row>
    <row r="303" spans="15:16" x14ac:dyDescent="0.3">
      <c r="O303" s="88">
        <f t="shared" si="14"/>
        <v>8.3315470587686402E-2</v>
      </c>
      <c r="P303" s="89">
        <v>1</v>
      </c>
    </row>
    <row r="304" spans="15:16" x14ac:dyDescent="0.3">
      <c r="O304" s="88">
        <f t="shared" si="14"/>
        <v>8.4914161991276993E-2</v>
      </c>
      <c r="P304" s="89">
        <v>0.99</v>
      </c>
    </row>
    <row r="305" spans="15:16" x14ac:dyDescent="0.3">
      <c r="O305" s="88">
        <f t="shared" si="14"/>
        <v>8.6537292425904244E-2</v>
      </c>
      <c r="P305" s="89">
        <v>0.98</v>
      </c>
    </row>
    <row r="306" spans="15:16" x14ac:dyDescent="0.3">
      <c r="O306" s="88">
        <f t="shared" si="14"/>
        <v>8.8185103801442177E-2</v>
      </c>
      <c r="P306" s="89">
        <v>0.97</v>
      </c>
    </row>
    <row r="307" spans="15:16" x14ac:dyDescent="0.3">
      <c r="O307" s="88">
        <f t="shared" si="14"/>
        <v>8.9857837929952722E-2</v>
      </c>
      <c r="P307" s="89">
        <v>0.96</v>
      </c>
    </row>
    <row r="308" spans="15:16" x14ac:dyDescent="0.3">
      <c r="O308" s="88">
        <f t="shared" si="14"/>
        <v>9.1555736476131244E-2</v>
      </c>
      <c r="P308" s="89">
        <v>0.95</v>
      </c>
    </row>
    <row r="309" spans="15:16" x14ac:dyDescent="0.3">
      <c r="O309" s="88">
        <f t="shared" si="14"/>
        <v>9.3279040907313204E-2</v>
      </c>
      <c r="P309" s="89">
        <v>0.94</v>
      </c>
    </row>
    <row r="310" spans="15:16" x14ac:dyDescent="0.3">
      <c r="O310" s="88">
        <f t="shared" si="14"/>
        <v>9.5027992443059039E-2</v>
      </c>
      <c r="P310" s="89">
        <v>0.93</v>
      </c>
    </row>
    <row r="311" spans="15:16" x14ac:dyDescent="0.3">
      <c r="O311" s="88">
        <f t="shared" si="14"/>
        <v>9.6802832004331152E-2</v>
      </c>
      <c r="P311" s="89">
        <v>0.92</v>
      </c>
    </row>
    <row r="312" spans="15:16" x14ac:dyDescent="0.3">
      <c r="O312" s="88">
        <f t="shared" si="14"/>
        <v>9.8603800162282651E-2</v>
      </c>
      <c r="P312" s="89">
        <v>0.91</v>
      </c>
    </row>
    <row r="313" spans="15:16" x14ac:dyDescent="0.3">
      <c r="O313" s="88">
        <f t="shared" si="14"/>
        <v>0.10043113708667128</v>
      </c>
      <c r="P313" s="89">
        <v>0.9</v>
      </c>
    </row>
    <row r="314" spans="15:16" x14ac:dyDescent="0.3">
      <c r="O314" s="88">
        <f t="shared" si="14"/>
        <v>0.10228508249391877</v>
      </c>
      <c r="P314" s="89">
        <v>0.89</v>
      </c>
    </row>
    <row r="315" spans="15:16" x14ac:dyDescent="0.3">
      <c r="O315" s="88">
        <f t="shared" si="14"/>
        <v>0.10416587559483126</v>
      </c>
      <c r="P315" s="89">
        <v>0.88</v>
      </c>
    </row>
    <row r="316" spans="15:16" x14ac:dyDescent="0.3">
      <c r="O316" s="88">
        <f t="shared" si="14"/>
        <v>0.10607375504200056</v>
      </c>
      <c r="P316" s="89">
        <v>0.87</v>
      </c>
    </row>
    <row r="317" spans="15:16" x14ac:dyDescent="0.3">
      <c r="O317" s="88">
        <f t="shared" si="14"/>
        <v>0.10800895887690154</v>
      </c>
      <c r="P317" s="89">
        <v>0.86</v>
      </c>
    </row>
    <row r="318" spans="15:16" x14ac:dyDescent="0.3">
      <c r="O318" s="88">
        <f t="shared" si="14"/>
        <v>0.109971724476708</v>
      </c>
      <c r="P318" s="89">
        <v>0.85</v>
      </c>
    </row>
    <row r="319" spans="15:16" x14ac:dyDescent="0.3">
      <c r="O319" s="88">
        <f t="shared" si="14"/>
        <v>0.111962288500843</v>
      </c>
      <c r="P319" s="89">
        <v>0.84</v>
      </c>
    </row>
    <row r="320" spans="15:16" x14ac:dyDescent="0.3">
      <c r="O320" s="88">
        <f t="shared" si="14"/>
        <v>0.11398088683728347</v>
      </c>
      <c r="P320" s="89">
        <v>0.83</v>
      </c>
    </row>
    <row r="321" spans="15:16" x14ac:dyDescent="0.3">
      <c r="O321" s="88">
        <f t="shared" si="14"/>
        <v>0.11602775454864056</v>
      </c>
      <c r="P321" s="89">
        <v>0.82</v>
      </c>
    </row>
    <row r="322" spans="15:16" x14ac:dyDescent="0.3">
      <c r="O322" s="88">
        <f t="shared" si="14"/>
        <v>0.11810312581803084</v>
      </c>
      <c r="P322" s="89">
        <v>0.81</v>
      </c>
    </row>
    <row r="323" spans="15:16" x14ac:dyDescent="0.3">
      <c r="O323" s="88">
        <f t="shared" si="14"/>
        <v>0.1202072338947654</v>
      </c>
      <c r="P323" s="89">
        <v>0.8</v>
      </c>
    </row>
    <row r="324" spans="15:16" x14ac:dyDescent="0.3">
      <c r="O324" s="88">
        <f t="shared" ref="O324:O387" si="15">NORMDIST(P324,0,1,FALSE)-P324+P324*NORMDIST(P324,0,1,1)</f>
        <v>0.12234031103986803</v>
      </c>
      <c r="P324" s="89">
        <v>0.79</v>
      </c>
    </row>
    <row r="325" spans="15:16" x14ac:dyDescent="0.3">
      <c r="O325" s="88">
        <f t="shared" si="15"/>
        <v>0.12450258847145329</v>
      </c>
      <c r="P325" s="89">
        <v>0.78</v>
      </c>
    </row>
    <row r="326" spans="15:16" x14ac:dyDescent="0.3">
      <c r="O326" s="88">
        <f t="shared" si="15"/>
        <v>0.12669429630997553</v>
      </c>
      <c r="P326" s="89">
        <v>0.77</v>
      </c>
    </row>
    <row r="327" spans="15:16" x14ac:dyDescent="0.3">
      <c r="O327" s="88">
        <f t="shared" si="15"/>
        <v>0.12891566352337724</v>
      </c>
      <c r="P327" s="89">
        <v>0.76</v>
      </c>
    </row>
    <row r="328" spans="15:16" x14ac:dyDescent="0.3">
      <c r="O328" s="88">
        <f t="shared" si="15"/>
        <v>0.13116691787215323</v>
      </c>
      <c r="P328" s="89">
        <v>0.75</v>
      </c>
    </row>
    <row r="329" spans="15:16" x14ac:dyDescent="0.3">
      <c r="O329" s="88">
        <f t="shared" si="15"/>
        <v>0.13344828585435509</v>
      </c>
      <c r="P329" s="89">
        <v>0.74</v>
      </c>
    </row>
    <row r="330" spans="15:16" x14ac:dyDescent="0.3">
      <c r="O330" s="88">
        <f t="shared" si="15"/>
        <v>0.13575999265055472</v>
      </c>
      <c r="P330" s="89">
        <v>0.73</v>
      </c>
    </row>
    <row r="331" spans="15:16" x14ac:dyDescent="0.3">
      <c r="O331" s="88">
        <f t="shared" si="15"/>
        <v>0.13810226206879211</v>
      </c>
      <c r="P331" s="89">
        <v>0.72</v>
      </c>
    </row>
    <row r="332" spans="15:16" x14ac:dyDescent="0.3">
      <c r="O332" s="88">
        <f t="shared" si="15"/>
        <v>0.14047531648952555</v>
      </c>
      <c r="P332" s="89">
        <v>0.71</v>
      </c>
    </row>
    <row r="333" spans="15:16" x14ac:dyDescent="0.3">
      <c r="O333" s="88">
        <f t="shared" si="15"/>
        <v>0.14287937681061019</v>
      </c>
      <c r="P333" s="89">
        <v>0.7</v>
      </c>
    </row>
    <row r="334" spans="15:16" x14ac:dyDescent="0.3">
      <c r="O334" s="88">
        <f t="shared" si="15"/>
        <v>0.14531466239232382</v>
      </c>
      <c r="P334" s="89">
        <v>0.69</v>
      </c>
    </row>
    <row r="335" spans="15:16" x14ac:dyDescent="0.3">
      <c r="O335" s="88">
        <f t="shared" si="15"/>
        <v>0.14778139100246479</v>
      </c>
      <c r="P335" s="89">
        <v>0.68</v>
      </c>
    </row>
    <row r="336" spans="15:16" x14ac:dyDescent="0.3">
      <c r="O336" s="88">
        <f t="shared" si="15"/>
        <v>0.15027977876154375</v>
      </c>
      <c r="P336" s="89">
        <v>0.67</v>
      </c>
    </row>
    <row r="337" spans="15:16" x14ac:dyDescent="0.3">
      <c r="O337" s="88">
        <f t="shared" si="15"/>
        <v>0.15281004008809074</v>
      </c>
      <c r="P337" s="89">
        <v>0.66</v>
      </c>
    </row>
    <row r="338" spans="15:16" x14ac:dyDescent="0.3">
      <c r="O338" s="88">
        <f t="shared" si="15"/>
        <v>0.15537238764410216</v>
      </c>
      <c r="P338" s="89">
        <v>0.65</v>
      </c>
    </row>
    <row r="339" spans="15:16" x14ac:dyDescent="0.3">
      <c r="O339" s="88">
        <f t="shared" si="15"/>
        <v>0.15796703228065079</v>
      </c>
      <c r="P339" s="89">
        <v>0.64</v>
      </c>
    </row>
    <row r="340" spans="15:16" x14ac:dyDescent="0.3">
      <c r="O340" s="88">
        <f t="shared" si="15"/>
        <v>0.16059418298367761</v>
      </c>
      <c r="P340" s="89">
        <v>0.63</v>
      </c>
    </row>
    <row r="341" spans="15:16" x14ac:dyDescent="0.3">
      <c r="O341" s="88">
        <f t="shared" si="15"/>
        <v>0.16325404681999534</v>
      </c>
      <c r="P341" s="89">
        <v>0.62</v>
      </c>
    </row>
    <row r="342" spans="15:16" x14ac:dyDescent="0.3">
      <c r="O342" s="88">
        <f t="shared" si="15"/>
        <v>0.16594682888351953</v>
      </c>
      <c r="P342" s="89">
        <v>0.61</v>
      </c>
    </row>
    <row r="343" spans="15:16" x14ac:dyDescent="0.3">
      <c r="O343" s="88">
        <f t="shared" si="15"/>
        <v>0.16867273224175555</v>
      </c>
      <c r="P343" s="89">
        <v>0.6</v>
      </c>
    </row>
    <row r="344" spans="15:16" x14ac:dyDescent="0.3">
      <c r="O344" s="88">
        <f t="shared" si="15"/>
        <v>0.17143195788256177</v>
      </c>
      <c r="P344" s="89">
        <v>0.59</v>
      </c>
    </row>
    <row r="345" spans="15:16" x14ac:dyDescent="0.3">
      <c r="O345" s="88">
        <f t="shared" si="15"/>
        <v>0.17422470466121331</v>
      </c>
      <c r="P345" s="89">
        <v>0.57999999999999996</v>
      </c>
    </row>
    <row r="346" spans="15:16" x14ac:dyDescent="0.3">
      <c r="O346" s="88">
        <f t="shared" si="15"/>
        <v>0.17705116924778752</v>
      </c>
      <c r="P346" s="89">
        <v>0.56999999999999995</v>
      </c>
    </row>
    <row r="347" spans="15:16" x14ac:dyDescent="0.3">
      <c r="O347" s="88">
        <f t="shared" si="15"/>
        <v>0.1799115460748974</v>
      </c>
      <c r="P347" s="89">
        <v>0.56000000000000005</v>
      </c>
    </row>
    <row r="348" spans="15:16" x14ac:dyDescent="0.3">
      <c r="O348" s="88">
        <f t="shared" si="15"/>
        <v>0.18280602728579337</v>
      </c>
      <c r="P348" s="89">
        <v>0.55000000000000004</v>
      </c>
    </row>
    <row r="349" spans="15:16" x14ac:dyDescent="0.3">
      <c r="O349" s="88">
        <f t="shared" si="15"/>
        <v>0.18573480268285641</v>
      </c>
      <c r="P349" s="89">
        <v>0.54</v>
      </c>
    </row>
    <row r="350" spans="15:16" x14ac:dyDescent="0.3">
      <c r="O350" s="88">
        <f t="shared" si="15"/>
        <v>0.18869805967650716</v>
      </c>
      <c r="P350" s="89">
        <v>0.53</v>
      </c>
    </row>
    <row r="351" spans="15:16" x14ac:dyDescent="0.3">
      <c r="O351" s="88">
        <f t="shared" si="15"/>
        <v>0.19169598323455206</v>
      </c>
      <c r="P351" s="89">
        <v>0.52</v>
      </c>
    </row>
    <row r="352" spans="15:16" x14ac:dyDescent="0.3">
      <c r="O352" s="88">
        <f t="shared" si="15"/>
        <v>0.19472875583199095</v>
      </c>
      <c r="P352" s="89">
        <v>0.51</v>
      </c>
    </row>
    <row r="353" spans="15:16" x14ac:dyDescent="0.3">
      <c r="O353" s="88">
        <f t="shared" si="15"/>
        <v>0.19779655740130608</v>
      </c>
      <c r="P353" s="89">
        <v>0.5</v>
      </c>
    </row>
    <row r="354" spans="15:16" x14ac:dyDescent="0.3">
      <c r="O354" s="88">
        <f t="shared" si="15"/>
        <v>0.20089956528325831</v>
      </c>
      <c r="P354" s="89">
        <v>0.49</v>
      </c>
    </row>
    <row r="355" spans="15:16" x14ac:dyDescent="0.3">
      <c r="O355" s="88">
        <f t="shared" si="15"/>
        <v>0.20403795417821025</v>
      </c>
      <c r="P355" s="89">
        <v>0.48</v>
      </c>
    </row>
    <row r="356" spans="15:16" x14ac:dyDescent="0.3">
      <c r="O356" s="88">
        <f t="shared" si="15"/>
        <v>0.20721189609799967</v>
      </c>
      <c r="P356" s="89">
        <v>0.47</v>
      </c>
    </row>
    <row r="357" spans="15:16" x14ac:dyDescent="0.3">
      <c r="O357" s="88">
        <f t="shared" si="15"/>
        <v>0.21042156031838466</v>
      </c>
      <c r="P357" s="89">
        <v>0.46</v>
      </c>
    </row>
    <row r="358" spans="15:16" x14ac:dyDescent="0.3">
      <c r="O358" s="88">
        <f t="shared" si="15"/>
        <v>0.21366711333208394</v>
      </c>
      <c r="P358" s="89">
        <v>0.45</v>
      </c>
    </row>
    <row r="359" spans="15:16" x14ac:dyDescent="0.3">
      <c r="O359" s="88">
        <f t="shared" si="15"/>
        <v>0.216948718802431</v>
      </c>
      <c r="P359" s="89">
        <v>0.44</v>
      </c>
    </row>
    <row r="360" spans="15:16" x14ac:dyDescent="0.3">
      <c r="O360" s="88">
        <f t="shared" si="15"/>
        <v>0.22026653751766667</v>
      </c>
      <c r="P360" s="89">
        <v>0.43</v>
      </c>
    </row>
    <row r="361" spans="15:16" x14ac:dyDescent="0.3">
      <c r="O361" s="88">
        <f t="shared" si="15"/>
        <v>0.22362072734588911</v>
      </c>
      <c r="P361" s="89">
        <v>0.42</v>
      </c>
    </row>
    <row r="362" spans="15:16" x14ac:dyDescent="0.3">
      <c r="O362" s="88">
        <f t="shared" si="15"/>
        <v>0.22701144319068389</v>
      </c>
      <c r="P362" s="89">
        <v>0.41</v>
      </c>
    </row>
    <row r="363" spans="15:16" x14ac:dyDescent="0.3">
      <c r="O363" s="88">
        <f t="shared" si="15"/>
        <v>0.23043883694745304</v>
      </c>
      <c r="P363" s="89">
        <v>0.4</v>
      </c>
    </row>
    <row r="364" spans="15:16" x14ac:dyDescent="0.3">
      <c r="O364" s="88">
        <f t="shared" si="15"/>
        <v>0.23390305746046552</v>
      </c>
      <c r="P364" s="89">
        <v>0.39</v>
      </c>
    </row>
    <row r="365" spans="15:16" x14ac:dyDescent="0.3">
      <c r="O365" s="88">
        <f t="shared" si="15"/>
        <v>0.23740425048064789</v>
      </c>
      <c r="P365" s="89">
        <v>0.38</v>
      </c>
    </row>
    <row r="366" spans="15:16" x14ac:dyDescent="0.3">
      <c r="O366" s="88">
        <f t="shared" si="15"/>
        <v>0.24094255862413574</v>
      </c>
      <c r="P366" s="89">
        <v>0.37</v>
      </c>
    </row>
    <row r="367" spans="15:16" x14ac:dyDescent="0.3">
      <c r="O367" s="88">
        <f t="shared" si="15"/>
        <v>0.2445181213316053</v>
      </c>
      <c r="P367" s="89">
        <v>0.36</v>
      </c>
    </row>
    <row r="368" spans="15:16" x14ac:dyDescent="0.3">
      <c r="O368" s="88">
        <f t="shared" si="15"/>
        <v>0.2481310748284046</v>
      </c>
      <c r="P368" s="89">
        <v>0.35</v>
      </c>
    </row>
    <row r="369" spans="15:16" x14ac:dyDescent="0.3">
      <c r="O369" s="88">
        <f t="shared" si="15"/>
        <v>0.25178155208550346</v>
      </c>
      <c r="P369" s="89">
        <v>0.34</v>
      </c>
    </row>
    <row r="370" spans="15:16" x14ac:dyDescent="0.3">
      <c r="O370" s="88">
        <f t="shared" si="15"/>
        <v>0.25546968278128024</v>
      </c>
      <c r="P370" s="89">
        <v>0.33</v>
      </c>
    </row>
    <row r="371" spans="15:16" x14ac:dyDescent="0.3">
      <c r="O371" s="88">
        <f t="shared" si="15"/>
        <v>0.25919559326416408</v>
      </c>
      <c r="P371" s="89">
        <v>0.32</v>
      </c>
    </row>
    <row r="372" spans="15:16" x14ac:dyDescent="0.3">
      <c r="O372" s="88">
        <f t="shared" si="15"/>
        <v>0.26295940651615091</v>
      </c>
      <c r="P372" s="89">
        <v>0.31</v>
      </c>
    </row>
    <row r="373" spans="15:16" x14ac:dyDescent="0.3">
      <c r="O373" s="88">
        <f t="shared" si="15"/>
        <v>0.26676124211720997</v>
      </c>
      <c r="P373" s="89">
        <v>0.3</v>
      </c>
    </row>
    <row r="374" spans="15:16" x14ac:dyDescent="0.3">
      <c r="O374" s="88">
        <f t="shared" si="15"/>
        <v>0.27060121621059852</v>
      </c>
      <c r="P374" s="89">
        <v>0.28999999999999998</v>
      </c>
    </row>
    <row r="375" spans="15:16" x14ac:dyDescent="0.3">
      <c r="O375" s="88">
        <f t="shared" si="15"/>
        <v>0.2744794414691018</v>
      </c>
      <c r="P375" s="89">
        <v>0.28000000000000003</v>
      </c>
    </row>
    <row r="376" spans="15:16" x14ac:dyDescent="0.3">
      <c r="O376" s="88">
        <f t="shared" si="15"/>
        <v>0.27839602706221345</v>
      </c>
      <c r="P376" s="89">
        <v>0.27</v>
      </c>
    </row>
    <row r="377" spans="15:16" x14ac:dyDescent="0.3">
      <c r="O377" s="88">
        <f t="shared" si="15"/>
        <v>0.28235107862427389</v>
      </c>
      <c r="P377" s="89">
        <v>0.26</v>
      </c>
    </row>
    <row r="378" spans="15:16" x14ac:dyDescent="0.3">
      <c r="O378" s="88">
        <f t="shared" si="15"/>
        <v>0.28634469822358016</v>
      </c>
      <c r="P378" s="89">
        <v>0.25</v>
      </c>
    </row>
    <row r="379" spans="15:16" x14ac:dyDescent="0.3">
      <c r="O379" s="88">
        <f t="shared" si="15"/>
        <v>0.29037698433248516</v>
      </c>
      <c r="P379" s="89">
        <v>0.24</v>
      </c>
    </row>
    <row r="380" spans="15:16" x14ac:dyDescent="0.3">
      <c r="O380" s="88">
        <f t="shared" si="15"/>
        <v>0.29444803179849721</v>
      </c>
      <c r="P380" s="89">
        <v>0.23</v>
      </c>
    </row>
    <row r="381" spans="15:16" x14ac:dyDescent="0.3">
      <c r="O381" s="88">
        <f t="shared" si="15"/>
        <v>0.29855793181639767</v>
      </c>
      <c r="P381" s="89">
        <v>0.22</v>
      </c>
    </row>
    <row r="382" spans="15:16" x14ac:dyDescent="0.3">
      <c r="O382" s="88">
        <f t="shared" si="15"/>
        <v>0.30270677190138717</v>
      </c>
      <c r="P382" s="89">
        <v>0.21</v>
      </c>
    </row>
    <row r="383" spans="15:16" x14ac:dyDescent="0.3">
      <c r="O383" s="88">
        <f t="shared" si="15"/>
        <v>0.30689463586327648</v>
      </c>
      <c r="P383" s="89">
        <v>0.2</v>
      </c>
    </row>
    <row r="384" spans="15:16" x14ac:dyDescent="0.3">
      <c r="O384" s="88">
        <f t="shared" si="15"/>
        <v>0.31112160378173226</v>
      </c>
      <c r="P384" s="89">
        <v>0.19</v>
      </c>
    </row>
    <row r="385" spans="15:16" x14ac:dyDescent="0.3">
      <c r="O385" s="88">
        <f t="shared" si="15"/>
        <v>0.31538775198259106</v>
      </c>
      <c r="P385" s="89">
        <v>0.18</v>
      </c>
    </row>
    <row r="386" spans="15:16" x14ac:dyDescent="0.3">
      <c r="O386" s="88">
        <f t="shared" si="15"/>
        <v>0.31969315301525369</v>
      </c>
      <c r="P386" s="89">
        <v>0.17</v>
      </c>
    </row>
    <row r="387" spans="15:16" x14ac:dyDescent="0.3">
      <c r="O387" s="88">
        <f t="shared" si="15"/>
        <v>0.32403787563117009</v>
      </c>
      <c r="P387" s="89">
        <v>0.16</v>
      </c>
    </row>
    <row r="388" spans="15:16" x14ac:dyDescent="0.3">
      <c r="O388" s="88">
        <f t="shared" ref="O388:O402" si="16">NORMDIST(P388,0,1,FALSE)-P388+P388*NORMDIST(P388,0,1,1)</f>
        <v>0.32842198476342532</v>
      </c>
      <c r="P388" s="89">
        <v>0.15</v>
      </c>
    </row>
    <row r="389" spans="15:16" x14ac:dyDescent="0.3">
      <c r="O389" s="88">
        <f t="shared" si="16"/>
        <v>0.33284554150743817</v>
      </c>
      <c r="P389" s="89">
        <v>0.14000000000000001</v>
      </c>
    </row>
    <row r="390" spans="15:16" x14ac:dyDescent="0.3">
      <c r="O390" s="88">
        <f t="shared" si="16"/>
        <v>0.33730860310278032</v>
      </c>
      <c r="P390" s="89">
        <v>0.13</v>
      </c>
    </row>
    <row r="391" spans="15:16" x14ac:dyDescent="0.3">
      <c r="O391" s="88">
        <f t="shared" si="16"/>
        <v>0.3418112229161262</v>
      </c>
      <c r="P391" s="89">
        <v>0.12</v>
      </c>
    </row>
    <row r="392" spans="15:16" x14ac:dyDescent="0.3">
      <c r="O392" s="88">
        <f t="shared" si="16"/>
        <v>0.3463534504253406</v>
      </c>
      <c r="P392" s="89">
        <v>0.11</v>
      </c>
    </row>
    <row r="393" spans="15:16" x14ac:dyDescent="0.3">
      <c r="O393" s="88">
        <f t="shared" si="16"/>
        <v>0.35093533120471476</v>
      </c>
      <c r="P393" s="89">
        <v>0.1</v>
      </c>
    </row>
    <row r="394" spans="15:16" x14ac:dyDescent="0.3">
      <c r="O394" s="88">
        <f t="shared" si="16"/>
        <v>0.35555690691135378</v>
      </c>
      <c r="P394" s="89">
        <v>0.09</v>
      </c>
    </row>
    <row r="395" spans="15:16" x14ac:dyDescent="0.3">
      <c r="O395" s="88">
        <f t="shared" si="16"/>
        <v>0.36021821527272785</v>
      </c>
      <c r="P395" s="89">
        <v>0.08</v>
      </c>
    </row>
    <row r="396" spans="15:16" x14ac:dyDescent="0.3">
      <c r="O396" s="88">
        <f t="shared" si="16"/>
        <v>0.36491929007538754</v>
      </c>
      <c r="P396" s="89">
        <v>7.0000000000000007E-2</v>
      </c>
    </row>
    <row r="397" spans="15:16" x14ac:dyDescent="0.3">
      <c r="O397" s="88">
        <f t="shared" si="16"/>
        <v>0.36966016115485334</v>
      </c>
      <c r="P397" s="89">
        <v>0.06</v>
      </c>
    </row>
    <row r="398" spans="15:16" x14ac:dyDescent="0.3">
      <c r="O398" s="88">
        <f t="shared" si="16"/>
        <v>0.37444085438668268</v>
      </c>
      <c r="P398" s="89">
        <v>0.05</v>
      </c>
    </row>
    <row r="399" spans="15:16" x14ac:dyDescent="0.3">
      <c r="O399" s="88">
        <f t="shared" si="16"/>
        <v>0.37926139167871831</v>
      </c>
      <c r="P399" s="89">
        <v>0.04</v>
      </c>
    </row>
    <row r="400" spans="15:16" x14ac:dyDescent="0.3">
      <c r="O400" s="88">
        <f t="shared" si="16"/>
        <v>0.38412179096452304</v>
      </c>
      <c r="P400" s="89">
        <v>0.03</v>
      </c>
    </row>
    <row r="401" spans="15:16" x14ac:dyDescent="0.3">
      <c r="O401" s="88">
        <f t="shared" si="16"/>
        <v>0.38902206619800417</v>
      </c>
      <c r="P401" s="89">
        <v>0.02</v>
      </c>
    </row>
    <row r="402" spans="15:16" x14ac:dyDescent="0.3">
      <c r="O402" s="88">
        <f t="shared" si="16"/>
        <v>0.39396222734922848</v>
      </c>
      <c r="P402" s="89">
        <v>0.01</v>
      </c>
    </row>
    <row r="403" spans="15:16" x14ac:dyDescent="0.3">
      <c r="O403" s="91"/>
      <c r="P403" s="92"/>
    </row>
    <row r="404" spans="15:16" x14ac:dyDescent="0.3">
      <c r="O404" s="91"/>
      <c r="P404" s="92"/>
    </row>
    <row r="405" spans="15:16" x14ac:dyDescent="0.3">
      <c r="O405" s="91"/>
      <c r="P405" s="92"/>
    </row>
    <row r="406" spans="15:16" x14ac:dyDescent="0.3">
      <c r="O406" s="91"/>
      <c r="P406" s="92"/>
    </row>
    <row r="407" spans="15:16" x14ac:dyDescent="0.3">
      <c r="O407" s="91"/>
      <c r="P407" s="92"/>
    </row>
    <row r="408" spans="15:16" x14ac:dyDescent="0.3">
      <c r="O408" s="91"/>
      <c r="P408" s="92"/>
    </row>
    <row r="409" spans="15:16" x14ac:dyDescent="0.3">
      <c r="O409" s="91"/>
      <c r="P409" s="92"/>
    </row>
    <row r="410" spans="15:16" x14ac:dyDescent="0.3">
      <c r="O410" s="91"/>
      <c r="P410" s="92"/>
    </row>
    <row r="411" spans="15:16" x14ac:dyDescent="0.3">
      <c r="O411" s="91"/>
      <c r="P411" s="92"/>
    </row>
    <row r="412" spans="15:16" x14ac:dyDescent="0.3">
      <c r="O412" s="91"/>
      <c r="P412" s="92"/>
    </row>
    <row r="413" spans="15:16" x14ac:dyDescent="0.3">
      <c r="O413" s="91"/>
      <c r="P413" s="92"/>
    </row>
    <row r="414" spans="15:16" x14ac:dyDescent="0.3">
      <c r="O414" s="91"/>
      <c r="P414" s="92"/>
    </row>
    <row r="415" spans="15:16" x14ac:dyDescent="0.3">
      <c r="O415" s="91"/>
      <c r="P415" s="92"/>
    </row>
    <row r="416" spans="15:16" x14ac:dyDescent="0.3">
      <c r="O416" s="91"/>
      <c r="P416" s="92"/>
    </row>
    <row r="417" spans="15:16" x14ac:dyDescent="0.3">
      <c r="O417" s="91"/>
      <c r="P417" s="92"/>
    </row>
    <row r="418" spans="15:16" x14ac:dyDescent="0.3">
      <c r="O418" s="91"/>
      <c r="P418" s="92"/>
    </row>
    <row r="419" spans="15:16" x14ac:dyDescent="0.3">
      <c r="O419" s="91"/>
      <c r="P419" s="92"/>
    </row>
    <row r="420" spans="15:16" x14ac:dyDescent="0.3">
      <c r="O420" s="91"/>
      <c r="P420" s="92"/>
    </row>
    <row r="421" spans="15:16" x14ac:dyDescent="0.3">
      <c r="O421" s="91"/>
      <c r="P421" s="92"/>
    </row>
    <row r="422" spans="15:16" x14ac:dyDescent="0.3">
      <c r="O422" s="91"/>
      <c r="P422" s="92"/>
    </row>
    <row r="423" spans="15:16" x14ac:dyDescent="0.3">
      <c r="O423" s="91"/>
      <c r="P423" s="92"/>
    </row>
    <row r="424" spans="15:16" x14ac:dyDescent="0.3">
      <c r="O424" s="91"/>
      <c r="P424" s="92"/>
    </row>
    <row r="425" spans="15:16" x14ac:dyDescent="0.3">
      <c r="O425" s="91"/>
      <c r="P425" s="92"/>
    </row>
    <row r="426" spans="15:16" x14ac:dyDescent="0.3">
      <c r="O426" s="91"/>
      <c r="P426" s="92"/>
    </row>
    <row r="427" spans="15:16" x14ac:dyDescent="0.3">
      <c r="O427" s="91"/>
      <c r="P427" s="92"/>
    </row>
    <row r="428" spans="15:16" x14ac:dyDescent="0.3">
      <c r="O428" s="91"/>
      <c r="P428" s="92"/>
    </row>
    <row r="429" spans="15:16" x14ac:dyDescent="0.3">
      <c r="O429" s="91"/>
      <c r="P429" s="92"/>
    </row>
    <row r="430" spans="15:16" x14ac:dyDescent="0.3">
      <c r="O430" s="91"/>
      <c r="P430" s="92"/>
    </row>
    <row r="431" spans="15:16" x14ac:dyDescent="0.3">
      <c r="O431" s="91"/>
      <c r="P431" s="92"/>
    </row>
    <row r="432" spans="15:16" x14ac:dyDescent="0.3">
      <c r="O432" s="91"/>
      <c r="P432" s="92"/>
    </row>
    <row r="433" spans="15:16" x14ac:dyDescent="0.3">
      <c r="O433" s="91"/>
      <c r="P433" s="92"/>
    </row>
    <row r="434" spans="15:16" x14ac:dyDescent="0.3">
      <c r="O434" s="91"/>
      <c r="P434" s="92"/>
    </row>
    <row r="435" spans="15:16" x14ac:dyDescent="0.3">
      <c r="O435" s="91"/>
      <c r="P435" s="92"/>
    </row>
    <row r="436" spans="15:16" x14ac:dyDescent="0.3">
      <c r="O436" s="91"/>
      <c r="P436" s="92"/>
    </row>
    <row r="437" spans="15:16" x14ac:dyDescent="0.3">
      <c r="O437" s="91"/>
      <c r="P437" s="92"/>
    </row>
    <row r="438" spans="15:16" x14ac:dyDescent="0.3">
      <c r="O438" s="91"/>
      <c r="P438" s="92"/>
    </row>
    <row r="439" spans="15:16" x14ac:dyDescent="0.3">
      <c r="O439" s="91"/>
      <c r="P439" s="92"/>
    </row>
    <row r="440" spans="15:16" x14ac:dyDescent="0.3">
      <c r="O440" s="91"/>
      <c r="P440" s="92"/>
    </row>
    <row r="441" spans="15:16" x14ac:dyDescent="0.3">
      <c r="O441" s="91"/>
      <c r="P441" s="92"/>
    </row>
    <row r="442" spans="15:16" x14ac:dyDescent="0.3">
      <c r="O442" s="91"/>
      <c r="P442" s="92"/>
    </row>
    <row r="443" spans="15:16" x14ac:dyDescent="0.3">
      <c r="O443" s="91"/>
      <c r="P443" s="92"/>
    </row>
    <row r="444" spans="15:16" x14ac:dyDescent="0.3">
      <c r="O444" s="91"/>
      <c r="P444" s="92"/>
    </row>
    <row r="445" spans="15:16" x14ac:dyDescent="0.3">
      <c r="O445" s="91"/>
      <c r="P445" s="92"/>
    </row>
    <row r="446" spans="15:16" x14ac:dyDescent="0.3">
      <c r="O446" s="91"/>
      <c r="P446" s="92"/>
    </row>
    <row r="447" spans="15:16" x14ac:dyDescent="0.3">
      <c r="O447" s="91"/>
      <c r="P447" s="92"/>
    </row>
    <row r="448" spans="15:16" x14ac:dyDescent="0.3">
      <c r="O448" s="91"/>
      <c r="P448" s="92"/>
    </row>
    <row r="449" spans="15:16" x14ac:dyDescent="0.3">
      <c r="O449" s="91"/>
      <c r="P449" s="92"/>
    </row>
    <row r="450" spans="15:16" x14ac:dyDescent="0.3">
      <c r="O450" s="91"/>
      <c r="P450" s="92"/>
    </row>
    <row r="451" spans="15:16" x14ac:dyDescent="0.3">
      <c r="O451" s="91"/>
      <c r="P451" s="92"/>
    </row>
    <row r="452" spans="15:16" x14ac:dyDescent="0.3">
      <c r="O452" s="91"/>
      <c r="P452" s="92"/>
    </row>
    <row r="453" spans="15:16" x14ac:dyDescent="0.3">
      <c r="O453" s="91"/>
      <c r="P453" s="92"/>
    </row>
    <row r="454" spans="15:16" x14ac:dyDescent="0.3">
      <c r="O454" s="91"/>
      <c r="P454" s="92"/>
    </row>
    <row r="455" spans="15:16" x14ac:dyDescent="0.3">
      <c r="O455" s="91"/>
      <c r="P455" s="92"/>
    </row>
    <row r="456" spans="15:16" x14ac:dyDescent="0.3">
      <c r="O456" s="91"/>
      <c r="P456" s="92"/>
    </row>
    <row r="457" spans="15:16" x14ac:dyDescent="0.3">
      <c r="O457" s="91"/>
      <c r="P457" s="92"/>
    </row>
    <row r="458" spans="15:16" x14ac:dyDescent="0.3">
      <c r="O458" s="91"/>
      <c r="P458" s="92"/>
    </row>
    <row r="459" spans="15:16" x14ac:dyDescent="0.3">
      <c r="O459" s="91"/>
      <c r="P459" s="92"/>
    </row>
    <row r="460" spans="15:16" x14ac:dyDescent="0.3">
      <c r="O460" s="91"/>
      <c r="P460" s="92"/>
    </row>
    <row r="461" spans="15:16" x14ac:dyDescent="0.3">
      <c r="O461" s="91"/>
      <c r="P461" s="92"/>
    </row>
    <row r="462" spans="15:16" x14ac:dyDescent="0.3">
      <c r="O462" s="91"/>
      <c r="P462" s="92"/>
    </row>
    <row r="463" spans="15:16" x14ac:dyDescent="0.3">
      <c r="O463" s="91"/>
      <c r="P463" s="92"/>
    </row>
    <row r="464" spans="15:16" x14ac:dyDescent="0.3">
      <c r="O464" s="91"/>
      <c r="P464" s="92"/>
    </row>
    <row r="465" spans="15:16" x14ac:dyDescent="0.3">
      <c r="O465" s="91"/>
      <c r="P465" s="92"/>
    </row>
    <row r="466" spans="15:16" x14ac:dyDescent="0.3">
      <c r="O466" s="91"/>
      <c r="P466" s="92"/>
    </row>
    <row r="467" spans="15:16" x14ac:dyDescent="0.3">
      <c r="O467" s="91"/>
      <c r="P467" s="92"/>
    </row>
    <row r="468" spans="15:16" x14ac:dyDescent="0.3">
      <c r="O468" s="91"/>
      <c r="P468" s="92"/>
    </row>
    <row r="469" spans="15:16" x14ac:dyDescent="0.3">
      <c r="O469" s="91"/>
      <c r="P469" s="92"/>
    </row>
    <row r="470" spans="15:16" x14ac:dyDescent="0.3">
      <c r="O470" s="91"/>
      <c r="P470" s="92"/>
    </row>
    <row r="471" spans="15:16" x14ac:dyDescent="0.3">
      <c r="O471" s="91"/>
      <c r="P471" s="92"/>
    </row>
    <row r="472" spans="15:16" x14ac:dyDescent="0.3">
      <c r="O472" s="91"/>
      <c r="P472" s="92"/>
    </row>
    <row r="473" spans="15:16" x14ac:dyDescent="0.3">
      <c r="O473" s="91"/>
      <c r="P473" s="92"/>
    </row>
    <row r="474" spans="15:16" x14ac:dyDescent="0.3">
      <c r="O474" s="91"/>
      <c r="P474" s="92"/>
    </row>
    <row r="475" spans="15:16" x14ac:dyDescent="0.3">
      <c r="O475" s="91"/>
      <c r="P475" s="92"/>
    </row>
    <row r="476" spans="15:16" x14ac:dyDescent="0.3">
      <c r="O476" s="91"/>
      <c r="P476" s="92"/>
    </row>
    <row r="477" spans="15:16" x14ac:dyDescent="0.3">
      <c r="O477" s="91"/>
      <c r="P477" s="92"/>
    </row>
    <row r="478" spans="15:16" x14ac:dyDescent="0.3">
      <c r="O478" s="91"/>
      <c r="P478" s="92"/>
    </row>
    <row r="479" spans="15:16" x14ac:dyDescent="0.3">
      <c r="O479" s="91"/>
      <c r="P479" s="92"/>
    </row>
    <row r="480" spans="15:16" x14ac:dyDescent="0.3">
      <c r="O480" s="91"/>
      <c r="P480" s="92"/>
    </row>
    <row r="481" spans="15:16" x14ac:dyDescent="0.3">
      <c r="O481" s="91"/>
      <c r="P481" s="92"/>
    </row>
    <row r="482" spans="15:16" x14ac:dyDescent="0.3">
      <c r="O482" s="91"/>
      <c r="P482" s="92"/>
    </row>
    <row r="483" spans="15:16" x14ac:dyDescent="0.3">
      <c r="O483" s="91"/>
      <c r="P483" s="92"/>
    </row>
    <row r="484" spans="15:16" x14ac:dyDescent="0.3">
      <c r="O484" s="91"/>
      <c r="P484" s="92"/>
    </row>
    <row r="485" spans="15:16" x14ac:dyDescent="0.3">
      <c r="O485" s="91"/>
      <c r="P485" s="92"/>
    </row>
    <row r="486" spans="15:16" x14ac:dyDescent="0.3">
      <c r="O486" s="91"/>
      <c r="P486" s="92"/>
    </row>
    <row r="487" spans="15:16" x14ac:dyDescent="0.3">
      <c r="O487" s="91"/>
      <c r="P487" s="92"/>
    </row>
    <row r="488" spans="15:16" x14ac:dyDescent="0.3">
      <c r="O488" s="91"/>
      <c r="P488" s="92"/>
    </row>
    <row r="489" spans="15:16" x14ac:dyDescent="0.3">
      <c r="O489" s="91"/>
      <c r="P489" s="92"/>
    </row>
    <row r="490" spans="15:16" x14ac:dyDescent="0.3">
      <c r="O490" s="91"/>
      <c r="P490" s="92"/>
    </row>
    <row r="491" spans="15:16" x14ac:dyDescent="0.3">
      <c r="O491" s="91"/>
      <c r="P491" s="92"/>
    </row>
    <row r="492" spans="15:16" x14ac:dyDescent="0.3">
      <c r="O492" s="91"/>
      <c r="P492" s="92"/>
    </row>
    <row r="493" spans="15:16" x14ac:dyDescent="0.3">
      <c r="O493" s="91"/>
      <c r="P493" s="92"/>
    </row>
    <row r="494" spans="15:16" x14ac:dyDescent="0.3">
      <c r="O494" s="91"/>
      <c r="P494" s="92"/>
    </row>
    <row r="495" spans="15:16" x14ac:dyDescent="0.3">
      <c r="O495" s="91"/>
      <c r="P495" s="92"/>
    </row>
    <row r="496" spans="15:16" x14ac:dyDescent="0.3">
      <c r="O496" s="91"/>
      <c r="P496" s="92"/>
    </row>
    <row r="497" spans="15:16" x14ac:dyDescent="0.3">
      <c r="O497" s="91"/>
      <c r="P497" s="92"/>
    </row>
    <row r="498" spans="15:16" x14ac:dyDescent="0.3">
      <c r="O498" s="91"/>
      <c r="P498" s="92"/>
    </row>
    <row r="499" spans="15:16" x14ac:dyDescent="0.3">
      <c r="O499" s="91"/>
      <c r="P499" s="92"/>
    </row>
    <row r="500" spans="15:16" x14ac:dyDescent="0.3">
      <c r="O500" s="91"/>
      <c r="P500" s="92"/>
    </row>
    <row r="501" spans="15:16" x14ac:dyDescent="0.3">
      <c r="O501" s="91"/>
      <c r="P501" s="92"/>
    </row>
    <row r="502" spans="15:16" x14ac:dyDescent="0.3">
      <c r="O502" s="91"/>
      <c r="P502" s="92"/>
    </row>
    <row r="503" spans="15:16" x14ac:dyDescent="0.3">
      <c r="O503" s="91"/>
      <c r="P503" s="92"/>
    </row>
    <row r="504" spans="15:16" x14ac:dyDescent="0.3">
      <c r="O504" s="91"/>
      <c r="P504" s="92"/>
    </row>
    <row r="505" spans="15:16" x14ac:dyDescent="0.3">
      <c r="O505" s="91"/>
      <c r="P505" s="92"/>
    </row>
    <row r="506" spans="15:16" x14ac:dyDescent="0.3">
      <c r="O506" s="91"/>
      <c r="P506" s="92"/>
    </row>
    <row r="507" spans="15:16" x14ac:dyDescent="0.3">
      <c r="O507" s="91"/>
      <c r="P507" s="92"/>
    </row>
    <row r="508" spans="15:16" x14ac:dyDescent="0.3">
      <c r="O508" s="91"/>
      <c r="P508" s="92"/>
    </row>
    <row r="509" spans="15:16" x14ac:dyDescent="0.3">
      <c r="O509" s="91"/>
      <c r="P509" s="92"/>
    </row>
    <row r="510" spans="15:16" x14ac:dyDescent="0.3">
      <c r="O510" s="91"/>
      <c r="P510" s="92"/>
    </row>
    <row r="511" spans="15:16" x14ac:dyDescent="0.3">
      <c r="O511" s="91"/>
      <c r="P511" s="92"/>
    </row>
    <row r="512" spans="15:16" x14ac:dyDescent="0.3">
      <c r="O512" s="91"/>
      <c r="P512" s="92"/>
    </row>
    <row r="513" spans="15:16" x14ac:dyDescent="0.3">
      <c r="O513" s="91"/>
      <c r="P513" s="92"/>
    </row>
    <row r="514" spans="15:16" x14ac:dyDescent="0.3">
      <c r="O514" s="91"/>
      <c r="P514" s="92"/>
    </row>
    <row r="515" spans="15:16" x14ac:dyDescent="0.3">
      <c r="O515" s="91"/>
      <c r="P515" s="92"/>
    </row>
    <row r="516" spans="15:16" x14ac:dyDescent="0.3">
      <c r="O516" s="91"/>
      <c r="P516" s="92"/>
    </row>
    <row r="517" spans="15:16" x14ac:dyDescent="0.3">
      <c r="O517" s="91"/>
      <c r="P517" s="92"/>
    </row>
    <row r="518" spans="15:16" x14ac:dyDescent="0.3">
      <c r="O518" s="91"/>
      <c r="P518" s="92"/>
    </row>
    <row r="519" spans="15:16" x14ac:dyDescent="0.3">
      <c r="O519" s="93"/>
      <c r="P519" s="92"/>
    </row>
    <row r="520" spans="15:16" x14ac:dyDescent="0.3">
      <c r="O520" s="93"/>
      <c r="P520" s="92"/>
    </row>
    <row r="521" spans="15:16" x14ac:dyDescent="0.3">
      <c r="O521" s="93"/>
      <c r="P521" s="92"/>
    </row>
    <row r="522" spans="15:16" x14ac:dyDescent="0.3">
      <c r="O522" s="93"/>
      <c r="P522" s="92"/>
    </row>
  </sheetData>
  <mergeCells count="11">
    <mergeCell ref="H2:H3"/>
    <mergeCell ref="I2:I3"/>
    <mergeCell ref="J2:J3"/>
    <mergeCell ref="K2:K3"/>
    <mergeCell ref="L2:L3"/>
    <mergeCell ref="B2:B3"/>
    <mergeCell ref="C2:C3"/>
    <mergeCell ref="E2:E3"/>
    <mergeCell ref="D2:D3"/>
    <mergeCell ref="G2:G3"/>
    <mergeCell ref="F2:F3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E474F-AD06-4FE7-9B8B-F5A3F6FC755F}">
  <dimension ref="B2:N27"/>
  <sheetViews>
    <sheetView zoomScale="93" zoomScaleNormal="100" workbookViewId="0">
      <selection activeCell="J26" sqref="J26"/>
    </sheetView>
  </sheetViews>
  <sheetFormatPr baseColWidth="10" defaultColWidth="11" defaultRowHeight="15.6" x14ac:dyDescent="0.3"/>
  <cols>
    <col min="1" max="1" width="11" style="2"/>
    <col min="2" max="2" width="14.69921875" style="2" bestFit="1" customWidth="1"/>
    <col min="3" max="3" width="22" style="1" bestFit="1" customWidth="1"/>
    <col min="4" max="4" width="8.59765625" style="2" bestFit="1" customWidth="1"/>
    <col min="5" max="5" width="12.19921875" style="2" bestFit="1" customWidth="1"/>
    <col min="6" max="7" width="11.3984375" style="2" bestFit="1" customWidth="1"/>
    <col min="8" max="8" width="13.59765625" style="2" bestFit="1" customWidth="1"/>
    <col min="9" max="9" width="9.19921875" style="2" bestFit="1" customWidth="1"/>
    <col min="10" max="10" width="16.09765625" style="2" bestFit="1" customWidth="1"/>
    <col min="11" max="16384" width="11" style="2"/>
  </cols>
  <sheetData>
    <row r="2" spans="2:14" x14ac:dyDescent="0.3">
      <c r="B2"/>
      <c r="C2"/>
    </row>
    <row r="3" spans="2:14" x14ac:dyDescent="0.3">
      <c r="B3" s="4" t="s">
        <v>141</v>
      </c>
      <c r="C3" s="105">
        <f>'Costo Capital'!C6+6%</f>
        <v>0.24719999999999998</v>
      </c>
      <c r="E3" s="68" t="s">
        <v>127</v>
      </c>
      <c r="F3" s="95">
        <v>0.87</v>
      </c>
    </row>
    <row r="4" spans="2:14" x14ac:dyDescent="0.3">
      <c r="C4" s="67"/>
      <c r="E4" s="74"/>
      <c r="G4" s="75"/>
    </row>
    <row r="6" spans="2:14" x14ac:dyDescent="0.3">
      <c r="B6" s="138" t="s">
        <v>128</v>
      </c>
      <c r="C6" s="138"/>
      <c r="D6" s="138"/>
      <c r="E6" s="138"/>
      <c r="F6" s="138"/>
      <c r="G6" s="138"/>
      <c r="H6" s="138"/>
      <c r="I6" s="138"/>
      <c r="J6" s="138"/>
    </row>
    <row r="7" spans="2:14" x14ac:dyDescent="0.3">
      <c r="B7" s="96" t="s">
        <v>94</v>
      </c>
      <c r="C7" s="96" t="s">
        <v>95</v>
      </c>
      <c r="D7" s="96" t="s">
        <v>37</v>
      </c>
      <c r="E7" s="97" t="s">
        <v>159</v>
      </c>
      <c r="F7" s="97" t="s">
        <v>119</v>
      </c>
      <c r="G7" s="97" t="s">
        <v>120</v>
      </c>
      <c r="H7" s="97" t="s">
        <v>161</v>
      </c>
      <c r="I7" s="97" t="s">
        <v>38</v>
      </c>
      <c r="J7" s="97" t="s">
        <v>39</v>
      </c>
      <c r="K7" s="1"/>
      <c r="L7" s="1"/>
      <c r="M7" s="1"/>
      <c r="N7" s="1"/>
    </row>
    <row r="8" spans="2:14" x14ac:dyDescent="0.3">
      <c r="B8" s="98" t="s">
        <v>96</v>
      </c>
      <c r="C8" s="98" t="s">
        <v>48</v>
      </c>
      <c r="D8" s="98" t="s">
        <v>87</v>
      </c>
      <c r="E8" s="103">
        <f>ROUNDUP(SQRT((2*'Demanda MP'!C4*'Demanda MP'!D4)/($C$3*CRM!C44)),0)</f>
        <v>15258324</v>
      </c>
      <c r="F8" s="102">
        <f>ROUNDUP('Demanda MP'!L4*'Demanda MP'!F4+'Demanda MP'!E4,0)</f>
        <v>1656859</v>
      </c>
      <c r="G8" s="104">
        <f>ROUNDUP('Demanda MP'!J4*'Demanda MP'!L4,0)</f>
        <v>764400</v>
      </c>
      <c r="H8" s="104">
        <f>+G8+E8/2</f>
        <v>8393562</v>
      </c>
      <c r="I8" s="99">
        <v>56.97684210526316</v>
      </c>
      <c r="J8" s="29">
        <f>H8*I8</f>
        <v>478238656.77473688</v>
      </c>
      <c r="K8" s="1"/>
      <c r="L8" s="1"/>
      <c r="M8" s="1"/>
      <c r="N8" s="1"/>
    </row>
    <row r="9" spans="2:14" x14ac:dyDescent="0.3">
      <c r="B9" s="98" t="s">
        <v>97</v>
      </c>
      <c r="C9" s="98" t="s">
        <v>88</v>
      </c>
      <c r="D9" s="98" t="s">
        <v>87</v>
      </c>
      <c r="E9" s="103">
        <f>ROUNDUP(SQRT((2*'Demanda MP'!C5*'Demanda MP'!D5)/($C$3*CRM!C45)),0)</f>
        <v>783805</v>
      </c>
      <c r="F9" s="102">
        <f>ROUNDUP('Demanda MP'!L5*'Demanda MP'!F5+'Demanda MP'!E5,0)</f>
        <v>1105353</v>
      </c>
      <c r="G9" s="104">
        <f>ROUNDUP('Demanda MP'!J5*'Demanda MP'!L5,0)</f>
        <v>1478927</v>
      </c>
      <c r="H9" s="104">
        <f>ROUNDUP(+G9+E9/2,0)</f>
        <v>1870830</v>
      </c>
      <c r="I9" s="99">
        <v>35.305</v>
      </c>
      <c r="J9" s="29">
        <f t="shared" ref="J9:J24" si="0">H9*I9</f>
        <v>66049653.149999999</v>
      </c>
      <c r="K9" s="1"/>
      <c r="L9" s="1"/>
      <c r="M9" s="1"/>
      <c r="N9" s="1"/>
    </row>
    <row r="10" spans="2:14" x14ac:dyDescent="0.3">
      <c r="B10" s="98" t="s">
        <v>98</v>
      </c>
      <c r="C10" s="98" t="s">
        <v>75</v>
      </c>
      <c r="D10" s="98" t="s">
        <v>87</v>
      </c>
      <c r="E10" s="103">
        <f>ROUNDUP(SQRT((2*'Demanda MP'!C6*'Demanda MP'!D6)/($C$3*CRM!C46)),0)</f>
        <v>424333</v>
      </c>
      <c r="F10" s="102">
        <f>ROUNDUP('Demanda MP'!L6*'Demanda MP'!F6+'Demanda MP'!E6,0)</f>
        <v>223239</v>
      </c>
      <c r="G10" s="104">
        <f>ROUNDUP('Demanda MP'!J6*'Demanda MP'!L6,0)</f>
        <v>709922</v>
      </c>
      <c r="H10" s="104">
        <f>ROUNDUP(+G10+E10/2,0)</f>
        <v>922089</v>
      </c>
      <c r="I10" s="100">
        <v>24.786562500000002</v>
      </c>
      <c r="J10" s="29">
        <f t="shared" si="0"/>
        <v>22855416.629062504</v>
      </c>
    </row>
    <row r="11" spans="2:14" x14ac:dyDescent="0.3">
      <c r="B11" s="98" t="s">
        <v>99</v>
      </c>
      <c r="C11" s="98" t="s">
        <v>47</v>
      </c>
      <c r="D11" s="98" t="s">
        <v>87</v>
      </c>
      <c r="E11" s="103">
        <f>ROUNDUP(SQRT((2*'Demanda MP'!C7*'Demanda MP'!D7)/($C$3*CRM!C47)),0)</f>
        <v>629617</v>
      </c>
      <c r="F11" s="102">
        <f>ROUNDUP('Demanda MP'!L7*'Demanda MP'!F7+'Demanda MP'!E7,0)</f>
        <v>440315</v>
      </c>
      <c r="G11" s="104">
        <f>ROUNDUP('Demanda MP'!J7*'Demanda MP'!L7,0)</f>
        <v>763958</v>
      </c>
      <c r="H11" s="104">
        <f t="shared" ref="H11:H24" si="1">ROUNDUP(+G11+E11/2,0)</f>
        <v>1078767</v>
      </c>
      <c r="I11" s="100">
        <v>22.18365825795</v>
      </c>
      <c r="J11" s="29">
        <f t="shared" si="0"/>
        <v>23930998.467953946</v>
      </c>
    </row>
    <row r="12" spans="2:14" x14ac:dyDescent="0.3">
      <c r="B12" s="98" t="s">
        <v>100</v>
      </c>
      <c r="C12" s="98" t="s">
        <v>89</v>
      </c>
      <c r="D12" s="98" t="s">
        <v>87</v>
      </c>
      <c r="E12" s="103">
        <f>ROUNDUP(SQRT((2*'Demanda MP'!C8*'Demanda MP'!D8)/($C$3*CRM!C48)),0)</f>
        <v>329571</v>
      </c>
      <c r="F12" s="102">
        <f>ROUNDUP('Demanda MP'!L8*'Demanda MP'!F8+'Demanda MP'!E8,0)</f>
        <v>78202</v>
      </c>
      <c r="G12" s="104">
        <f>ROUNDUP('Demanda MP'!J8*'Demanda MP'!L8,0)</f>
        <v>4467</v>
      </c>
      <c r="H12" s="104">
        <f t="shared" si="1"/>
        <v>169253</v>
      </c>
      <c r="I12" s="100">
        <v>15.75</v>
      </c>
      <c r="J12" s="29">
        <f t="shared" si="0"/>
        <v>2665734.75</v>
      </c>
    </row>
    <row r="13" spans="2:14" x14ac:dyDescent="0.3">
      <c r="B13" s="98" t="s">
        <v>101</v>
      </c>
      <c r="C13" s="98" t="s">
        <v>50</v>
      </c>
      <c r="D13" s="98" t="s">
        <v>87</v>
      </c>
      <c r="E13" s="103">
        <f>ROUNDUP(SQRT((2*'Demanda MP'!C9*'Demanda MP'!D9)/($C$3*CRM!C49)),0)</f>
        <v>516583</v>
      </c>
      <c r="F13" s="102">
        <f>ROUNDUP('Demanda MP'!L9*'Demanda MP'!F9+'Demanda MP'!E9,0)</f>
        <v>38956</v>
      </c>
      <c r="G13" s="104">
        <f>ROUNDUP('Demanda MP'!J9*'Demanda MP'!L9,0)</f>
        <v>567</v>
      </c>
      <c r="H13" s="104">
        <f t="shared" si="1"/>
        <v>258859</v>
      </c>
      <c r="I13" s="100">
        <v>3.2760000000000002</v>
      </c>
      <c r="J13" s="29">
        <f t="shared" si="0"/>
        <v>848022.08400000003</v>
      </c>
    </row>
    <row r="14" spans="2:14" x14ac:dyDescent="0.3">
      <c r="B14" s="98" t="s">
        <v>102</v>
      </c>
      <c r="C14" s="98" t="s">
        <v>90</v>
      </c>
      <c r="D14" s="98" t="s">
        <v>91</v>
      </c>
      <c r="E14" s="103">
        <f>ROUNDUP(SQRT((2*'Demanda MP'!C10*'Demanda MP'!D10)/($C$3*CRM!C50)),0)</f>
        <v>95653</v>
      </c>
      <c r="F14" s="102">
        <f>ROUNDUP('Demanda MP'!L10*'Demanda MP'!F10+'Demanda MP'!E10,0)</f>
        <v>40631</v>
      </c>
      <c r="G14" s="104">
        <f>ROUNDUP('Demanda MP'!J10*'Demanda MP'!L10,0)</f>
        <v>22394</v>
      </c>
      <c r="H14" s="104">
        <f t="shared" si="1"/>
        <v>70221</v>
      </c>
      <c r="I14" s="100">
        <v>91.875000000000099</v>
      </c>
      <c r="J14" s="29">
        <f t="shared" si="0"/>
        <v>6451554.3750000075</v>
      </c>
    </row>
    <row r="15" spans="2:14" x14ac:dyDescent="0.3">
      <c r="B15" s="98" t="s">
        <v>103</v>
      </c>
      <c r="C15" s="98" t="s">
        <v>53</v>
      </c>
      <c r="D15" s="98" t="s">
        <v>87</v>
      </c>
      <c r="E15" s="103">
        <f>ROUNDUP(SQRT((2*'Demanda MP'!C11*'Demanda MP'!D11)/($C$3*CRM!F15)),0)</f>
        <v>194985</v>
      </c>
      <c r="F15" s="102">
        <f>ROUNDUP('Demanda MP'!L11*'Demanda MP'!F11+'Demanda MP'!E11,0)</f>
        <v>50855</v>
      </c>
      <c r="G15" s="104">
        <f>ROUNDUP('Demanda MP'!J11*'Demanda MP'!L11,0)</f>
        <v>68659</v>
      </c>
      <c r="H15" s="104">
        <f t="shared" si="1"/>
        <v>166152</v>
      </c>
      <c r="I15" s="100">
        <v>72.238335103200001</v>
      </c>
      <c r="J15" s="29">
        <f t="shared" si="0"/>
        <v>12002543.854066886</v>
      </c>
    </row>
    <row r="16" spans="2:14" x14ac:dyDescent="0.3">
      <c r="B16" s="98" t="s">
        <v>104</v>
      </c>
      <c r="C16" s="98" t="s">
        <v>92</v>
      </c>
      <c r="D16" s="98" t="s">
        <v>87</v>
      </c>
      <c r="E16" s="103">
        <f>ROUNDUP(SQRT((2*'Demanda MP'!C12*'Demanda MP'!D12)/($C$3*CRM!F14)),0)</f>
        <v>197263</v>
      </c>
      <c r="F16" s="102">
        <f>'Demanda MP'!L12*'Demanda MP'!F12+'Demanda MP'!E12</f>
        <v>130075.56249589962</v>
      </c>
      <c r="G16" s="104">
        <f>ROUNDUP('Demanda MP'!J12*'Demanda MP'!L12,0)</f>
        <v>341712</v>
      </c>
      <c r="H16" s="104">
        <f t="shared" si="1"/>
        <v>440344</v>
      </c>
      <c r="I16" s="100">
        <v>29.574320000000004</v>
      </c>
      <c r="J16" s="29">
        <f t="shared" si="0"/>
        <v>13022874.366080001</v>
      </c>
    </row>
    <row r="17" spans="2:10" x14ac:dyDescent="0.3">
      <c r="B17" s="98" t="s">
        <v>105</v>
      </c>
      <c r="C17" s="98" t="s">
        <v>54</v>
      </c>
      <c r="D17" s="98" t="s">
        <v>87</v>
      </c>
      <c r="E17" s="103">
        <f>ROUNDUP(SQRT((2*'Demanda MP'!C13*'Demanda MP'!D13)/($C$3*CRM!F18)),0)</f>
        <v>152373</v>
      </c>
      <c r="F17" s="102">
        <f>ROUNDUP('Demanda MP'!L13*'Demanda MP'!F13+'Demanda MP'!E13,0)</f>
        <v>65668</v>
      </c>
      <c r="G17" s="104">
        <f>ROUNDUP('Demanda MP'!J13*'Demanda MP'!L13,0)</f>
        <v>131829</v>
      </c>
      <c r="H17" s="104">
        <f t="shared" si="1"/>
        <v>208016</v>
      </c>
      <c r="I17" s="100">
        <v>60.536000000000001</v>
      </c>
      <c r="J17" s="29">
        <f t="shared" si="0"/>
        <v>12592456.575999999</v>
      </c>
    </row>
    <row r="18" spans="2:10" x14ac:dyDescent="0.3">
      <c r="B18" s="98" t="s">
        <v>106</v>
      </c>
      <c r="C18" s="98" t="s">
        <v>55</v>
      </c>
      <c r="D18" s="98" t="s">
        <v>87</v>
      </c>
      <c r="E18" s="103">
        <f>ROUNDUP(SQRT((2*'Demanda MP'!C14*'Demanda MP'!D14)/($C$3*CRM!F19)),0)</f>
        <v>253623</v>
      </c>
      <c r="F18" s="102">
        <f>ROUNDUP('Demanda MP'!L14*'Demanda MP'!F14+'Demanda MP'!E14,0)</f>
        <v>62757</v>
      </c>
      <c r="G18" s="104">
        <f>ROUNDUP('Demanda MP'!J14*'Demanda MP'!L14,0)</f>
        <v>82393</v>
      </c>
      <c r="H18" s="104">
        <f t="shared" si="1"/>
        <v>209205</v>
      </c>
      <c r="I18" s="100">
        <v>21.85</v>
      </c>
      <c r="J18" s="29">
        <f t="shared" si="0"/>
        <v>4571129.25</v>
      </c>
    </row>
    <row r="19" spans="2:10" x14ac:dyDescent="0.3">
      <c r="B19" s="98" t="s">
        <v>107</v>
      </c>
      <c r="C19" s="98" t="s">
        <v>56</v>
      </c>
      <c r="D19" s="98" t="s">
        <v>87</v>
      </c>
      <c r="E19" s="103">
        <f>ROUNDUP(SQRT((2*'Demanda MP'!C15*'Demanda MP'!D15)/($C$3*CRM!F22)),0)</f>
        <v>72644</v>
      </c>
      <c r="F19" s="102">
        <f>ROUNDUP('Demanda MP'!L15*'Demanda MP'!F15+'Demanda MP'!E15,0)</f>
        <v>45296</v>
      </c>
      <c r="G19" s="104">
        <f>ROUNDUP('Demanda MP'!J15*'Demanda MP'!L15,0)</f>
        <v>105309</v>
      </c>
      <c r="H19" s="104">
        <f t="shared" si="1"/>
        <v>141631</v>
      </c>
      <c r="I19" s="100">
        <v>173.12100000000001</v>
      </c>
      <c r="J19" s="29">
        <f t="shared" si="0"/>
        <v>24519300.351</v>
      </c>
    </row>
    <row r="20" spans="2:10" x14ac:dyDescent="0.3">
      <c r="B20" s="98" t="s">
        <v>108</v>
      </c>
      <c r="C20" s="98" t="s">
        <v>57</v>
      </c>
      <c r="D20" s="98" t="s">
        <v>87</v>
      </c>
      <c r="E20" s="103">
        <f>ROUNDUP(SQRT((2*'Demanda MP'!C16*'Demanda MP'!D16)/($C$3*CRM!F23)),0)</f>
        <v>99439</v>
      </c>
      <c r="F20" s="102">
        <f>ROUNDUP('Demanda MP'!L16*'Demanda MP'!F16+'Demanda MP'!E16,0)</f>
        <v>8724</v>
      </c>
      <c r="G20" s="104">
        <f>ROUNDUP('Demanda MP'!J16*'Demanda MP'!L16,0)</f>
        <v>256</v>
      </c>
      <c r="H20" s="104">
        <f t="shared" si="1"/>
        <v>49976</v>
      </c>
      <c r="I20" s="100">
        <v>21.320999999999998</v>
      </c>
      <c r="J20" s="29">
        <f t="shared" si="0"/>
        <v>1065538.2959999999</v>
      </c>
    </row>
    <row r="21" spans="2:10" x14ac:dyDescent="0.3">
      <c r="B21" s="98" t="s">
        <v>109</v>
      </c>
      <c r="C21" s="98" t="s">
        <v>93</v>
      </c>
      <c r="D21" s="98" t="s">
        <v>87</v>
      </c>
      <c r="E21" s="103">
        <f>ROUNDUP(SQRT((2*'Demanda MP'!C17*'Demanda MP'!D17)/($C$3*CRM!C57)),0)</f>
        <v>227286</v>
      </c>
      <c r="F21" s="102">
        <f>ROUNDUP('Demanda MP'!L17*'Demanda MP'!F17+'Demanda MP'!E17,0)</f>
        <v>266817</v>
      </c>
      <c r="G21" s="104">
        <f>ROUNDUP('Demanda MP'!J17*'Demanda MP'!L17,0)</f>
        <v>906738</v>
      </c>
      <c r="H21" s="104">
        <f t="shared" si="1"/>
        <v>1020381</v>
      </c>
      <c r="I21" s="99">
        <v>108.19880000000001</v>
      </c>
      <c r="J21" s="29">
        <f t="shared" si="0"/>
        <v>110403999.74280001</v>
      </c>
    </row>
    <row r="22" spans="2:10" x14ac:dyDescent="0.3">
      <c r="B22" s="98" t="s">
        <v>122</v>
      </c>
      <c r="C22" s="98" t="s">
        <v>140</v>
      </c>
      <c r="D22" s="98" t="s">
        <v>84</v>
      </c>
      <c r="E22" s="103">
        <f>ROUNDUP(SQRT((2*'Demanda MP'!C18*'Demanda MP'!D17)/($C$3*CRM!F11)),0)</f>
        <v>35336</v>
      </c>
      <c r="F22" s="102">
        <f>ROUNDUP('Demanda MP'!L18*'Demanda MP'!F18+'Demanda MP'!E18,0)</f>
        <v>11615</v>
      </c>
      <c r="G22" s="104">
        <f>ROUNDUP('Demanda MP'!J18*'Demanda MP'!L18,0)</f>
        <v>4406</v>
      </c>
      <c r="H22" s="104">
        <f t="shared" si="1"/>
        <v>22074</v>
      </c>
      <c r="I22" s="99">
        <v>218.4</v>
      </c>
      <c r="J22" s="29">
        <f t="shared" si="0"/>
        <v>4820961.6000000006</v>
      </c>
    </row>
    <row r="23" spans="2:10" x14ac:dyDescent="0.3">
      <c r="B23" s="98" t="s">
        <v>123</v>
      </c>
      <c r="C23" s="98" t="s">
        <v>124</v>
      </c>
      <c r="D23" s="98" t="s">
        <v>84</v>
      </c>
      <c r="E23" s="103">
        <f>ROUNDUP(SQRT((2*'Demanda MP'!C19*'Demanda MP'!D18)/($C$3*CRM!F41)),0)</f>
        <v>12903</v>
      </c>
      <c r="F23" s="102">
        <f>ROUNDUP('Demanda MP'!L19*'Demanda MP'!F19+'Demanda MP'!E19,0)</f>
        <v>2857</v>
      </c>
      <c r="G23" s="104">
        <f>ROUNDUP('Demanda MP'!J19*'Demanda MP'!L19,0)</f>
        <v>42</v>
      </c>
      <c r="H23" s="104">
        <f t="shared" si="1"/>
        <v>6494</v>
      </c>
      <c r="I23" s="99">
        <v>332.8</v>
      </c>
      <c r="J23" s="29">
        <f t="shared" si="0"/>
        <v>2161203.2000000002</v>
      </c>
    </row>
    <row r="24" spans="2:10" x14ac:dyDescent="0.3">
      <c r="B24" s="98" t="s">
        <v>125</v>
      </c>
      <c r="C24" s="98" t="s">
        <v>126</v>
      </c>
      <c r="D24" s="98" t="s">
        <v>84</v>
      </c>
      <c r="E24" s="103">
        <f>ROUNDUP(SQRT((2*'Demanda MP'!C20*'Demanda MP'!D19)/($C$3*CRM!F41)),0)</f>
        <v>12903</v>
      </c>
      <c r="F24" s="102">
        <f>ROUNDUP('Demanda MP'!L20*'Demanda MP'!F20+'Demanda MP'!E20,0)</f>
        <v>2857</v>
      </c>
      <c r="G24" s="104">
        <f>ROUNDUP('Demanda MP'!J20*'Demanda MP'!L20,0)</f>
        <v>42</v>
      </c>
      <c r="H24" s="104">
        <f t="shared" si="1"/>
        <v>6494</v>
      </c>
      <c r="I24" s="99">
        <v>332.8</v>
      </c>
      <c r="J24" s="29">
        <f t="shared" si="0"/>
        <v>2161203.2000000002</v>
      </c>
    </row>
    <row r="25" spans="2:10" x14ac:dyDescent="0.3">
      <c r="B25" s="6"/>
      <c r="C25" s="22"/>
      <c r="D25" s="6"/>
      <c r="E25" s="6"/>
      <c r="F25" s="6"/>
      <c r="G25" s="6"/>
      <c r="H25" s="6"/>
      <c r="I25" s="12" t="s">
        <v>12</v>
      </c>
      <c r="J25" s="101">
        <f>SUM(J8:J24)</f>
        <v>788361246.66670024</v>
      </c>
    </row>
    <row r="26" spans="2:10" x14ac:dyDescent="0.3">
      <c r="J26" s="141"/>
    </row>
    <row r="27" spans="2:10" x14ac:dyDescent="0.3">
      <c r="J27" s="106"/>
    </row>
  </sheetData>
  <mergeCells count="1">
    <mergeCell ref="B6:J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83FF-52E8-4202-B558-2B9CD4F02DEE}">
  <dimension ref="B2:O406"/>
  <sheetViews>
    <sheetView topLeftCell="B1" zoomScale="93" zoomScaleNormal="93" workbookViewId="0">
      <selection activeCell="D19" sqref="D19"/>
    </sheetView>
  </sheetViews>
  <sheetFormatPr baseColWidth="10" defaultColWidth="10.296875" defaultRowHeight="15.6" x14ac:dyDescent="0.3"/>
  <cols>
    <col min="1" max="1" width="10.296875" style="2"/>
    <col min="2" max="2" width="50.69921875" style="2" customWidth="1"/>
    <col min="3" max="3" width="19" style="2" customWidth="1"/>
    <col min="4" max="4" width="10.3984375" style="2" bestFit="1" customWidth="1"/>
    <col min="5" max="5" width="12.296875" style="2" bestFit="1" customWidth="1"/>
    <col min="6" max="6" width="11.09765625" style="2" customWidth="1"/>
    <col min="7" max="7" width="12.5" style="2" bestFit="1" customWidth="1"/>
    <col min="8" max="8" width="11.69921875" style="2" bestFit="1" customWidth="1"/>
    <col min="9" max="9" width="12.5" style="2" bestFit="1" customWidth="1"/>
    <col min="10" max="10" width="12.19921875" style="2" bestFit="1" customWidth="1"/>
    <col min="11" max="11" width="10.5" style="2" bestFit="1" customWidth="1"/>
    <col min="12" max="13" width="10.296875" style="2"/>
    <col min="14" max="15" width="10.3984375" style="2" bestFit="1" customWidth="1"/>
    <col min="16" max="16384" width="10.296875" style="2"/>
  </cols>
  <sheetData>
    <row r="2" spans="2:15" ht="15.6" customHeight="1" x14ac:dyDescent="0.3">
      <c r="B2" s="139" t="s">
        <v>160</v>
      </c>
      <c r="C2" s="139"/>
      <c r="D2" s="139"/>
      <c r="E2" s="139"/>
      <c r="F2" s="139"/>
      <c r="G2" s="139"/>
      <c r="H2" s="139"/>
      <c r="I2" s="139"/>
      <c r="J2" s="139"/>
      <c r="K2" s="139"/>
    </row>
    <row r="3" spans="2:15" x14ac:dyDescent="0.3"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6" spans="2:15" ht="31.2" x14ac:dyDescent="0.3">
      <c r="B6" s="109" t="s">
        <v>153</v>
      </c>
      <c r="C6" s="110" t="s">
        <v>154</v>
      </c>
      <c r="D6" s="109" t="s">
        <v>113</v>
      </c>
      <c r="E6" s="109" t="s">
        <v>112</v>
      </c>
      <c r="F6" s="109" t="s">
        <v>115</v>
      </c>
      <c r="G6" s="109" t="s">
        <v>114</v>
      </c>
      <c r="H6" s="109" t="s">
        <v>116</v>
      </c>
      <c r="I6" s="109" t="s">
        <v>117</v>
      </c>
      <c r="J6" s="109" t="s">
        <v>118</v>
      </c>
      <c r="K6" s="109" t="s">
        <v>111</v>
      </c>
      <c r="N6" s="87" t="s">
        <v>134</v>
      </c>
      <c r="O6" s="87" t="s">
        <v>111</v>
      </c>
    </row>
    <row r="7" spans="2:15" s="115" customFormat="1" x14ac:dyDescent="0.3">
      <c r="B7" s="107" t="s">
        <v>142</v>
      </c>
      <c r="C7" s="111">
        <v>705883</v>
      </c>
      <c r="D7" s="112">
        <f>ROUNDUP(C7/(30),0)</f>
        <v>23530</v>
      </c>
      <c r="E7" s="113">
        <f>1959058.68/SQRT(12*30)</f>
        <v>103251.45831204923</v>
      </c>
      <c r="F7" s="112">
        <f>ROUNDUP(C7*2.59/'Tabla final PT'!E7,)</f>
        <v>6</v>
      </c>
      <c r="G7" s="113">
        <f>STDEV(2.59,4)</f>
        <v>0.99702056147303098</v>
      </c>
      <c r="H7" s="113">
        <f>F7*D7</f>
        <v>141180</v>
      </c>
      <c r="I7" s="114">
        <f>SQRT(E7^2*F7+G7^2*D7^2)</f>
        <v>253999.11117764574</v>
      </c>
      <c r="J7" s="113">
        <f>(1-'Tabla final PT'!$F$2)*'Tabla final PT'!E7/'Demanda PT'!I7</f>
        <v>0.15633220059667158</v>
      </c>
      <c r="K7" s="113">
        <f>VLOOKUP(J7,$N$7:$O$406,2,TRUE)</f>
        <v>0.65</v>
      </c>
      <c r="N7" s="88">
        <f>NORMDIST(O7,0,1,FALSE)-O7+O7*NORMDIST(O7,0,1,1)</f>
        <v>7.1452584324838142E-6</v>
      </c>
      <c r="O7" s="89">
        <v>4</v>
      </c>
    </row>
    <row r="8" spans="2:15" x14ac:dyDescent="0.3">
      <c r="B8" s="107" t="s">
        <v>143</v>
      </c>
      <c r="C8" s="111">
        <v>882353</v>
      </c>
      <c r="D8" s="112">
        <f t="shared" ref="D8:D12" si="0">ROUNDUP(C8/(30),0)</f>
        <v>29412</v>
      </c>
      <c r="E8" s="76">
        <f>916093.31/SQRT(12*30)</f>
        <v>48282.356814045095</v>
      </c>
      <c r="F8" s="112">
        <f>ROUNDUP(C8*3.24/'Tabla final PT'!E8,)</f>
        <v>8</v>
      </c>
      <c r="G8" s="113">
        <f>STDEV(3.24,5)</f>
        <v>1.2445079348883266</v>
      </c>
      <c r="H8" s="113">
        <f t="shared" ref="H8:H12" si="1">F8*D8</f>
        <v>235296</v>
      </c>
      <c r="I8" s="114">
        <f t="shared" ref="I8:I12" si="2">SQRT(E8^2*F8+G8^2*D8^2)</f>
        <v>141383.52683554523</v>
      </c>
      <c r="J8" s="113">
        <f>(1-'Tabla final PT'!$F$2)*'Tabla final PT'!E8/'Demanda PT'!I8</f>
        <v>0.35106756148285034</v>
      </c>
      <c r="K8" s="113">
        <f t="shared" ref="K8:K12" si="3">VLOOKUP(J8,$N$7:$O$406,2,TRUE)</f>
        <v>0.1</v>
      </c>
      <c r="N8" s="88">
        <f t="shared" ref="N8:N71" si="4">NORMDIST(O8,0,1,FALSE)-O8+O8*NORMDIST(O8,0,1,1)</f>
        <v>7.4687524245220516E-6</v>
      </c>
      <c r="O8" s="89">
        <v>3.99</v>
      </c>
    </row>
    <row r="9" spans="2:15" x14ac:dyDescent="0.3">
      <c r="B9" s="107" t="s">
        <v>144</v>
      </c>
      <c r="C9" s="111">
        <v>1058824</v>
      </c>
      <c r="D9" s="112">
        <f t="shared" si="0"/>
        <v>35295</v>
      </c>
      <c r="E9" s="76">
        <f>916093.31/SQRT(12*30)</f>
        <v>48282.356814045095</v>
      </c>
      <c r="F9" s="112">
        <f>ROUNDUP(C9*3.89/'Tabla final PT'!E9,)</f>
        <v>9</v>
      </c>
      <c r="G9" s="113">
        <f>STDEV(3.89,6)</f>
        <v>1.491995308303613</v>
      </c>
      <c r="H9" s="113">
        <f t="shared" si="1"/>
        <v>317655</v>
      </c>
      <c r="I9" s="114">
        <f t="shared" si="2"/>
        <v>154122.50556025276</v>
      </c>
      <c r="J9" s="113">
        <f>(1-'Tabla final PT'!$F$2)*'Tabla final PT'!E9/'Demanda PT'!I9</f>
        <v>0.38646030171573292</v>
      </c>
      <c r="K9" s="113">
        <f t="shared" si="3"/>
        <v>0.03</v>
      </c>
      <c r="N9" s="88">
        <f t="shared" si="4"/>
        <v>7.8061766464188054E-6</v>
      </c>
      <c r="O9" s="89">
        <v>3.98</v>
      </c>
    </row>
    <row r="10" spans="2:15" x14ac:dyDescent="0.3">
      <c r="B10" s="107" t="s">
        <v>145</v>
      </c>
      <c r="C10" s="111">
        <v>352942</v>
      </c>
      <c r="D10" s="112">
        <f t="shared" si="0"/>
        <v>11765</v>
      </c>
      <c r="E10" s="76">
        <f>1643392.1/SQRT(12*30)</f>
        <v>86614.368745453321</v>
      </c>
      <c r="F10" s="112">
        <f>ROUNDUP(C10*1.29/'Tabla final PT'!E10,)</f>
        <v>3</v>
      </c>
      <c r="G10" s="113">
        <f>STDEV(1.29,3)</f>
        <v>1.2091525958289961</v>
      </c>
      <c r="H10" s="113">
        <f t="shared" si="1"/>
        <v>35295</v>
      </c>
      <c r="I10" s="114">
        <f t="shared" si="2"/>
        <v>150693.45240995486</v>
      </c>
      <c r="J10" s="113">
        <f>(1-'Tabla final PT'!$F$2)*'Tabla final PT'!E10/'Demanda PT'!I10</f>
        <v>0.13175170972915098</v>
      </c>
      <c r="K10" s="113">
        <f t="shared" si="3"/>
        <v>0.75</v>
      </c>
      <c r="N10" s="88">
        <f t="shared" si="4"/>
        <v>8.1580974162775988E-6</v>
      </c>
      <c r="O10" s="89">
        <v>3.97</v>
      </c>
    </row>
    <row r="11" spans="2:15" x14ac:dyDescent="0.3">
      <c r="B11" s="107" t="s">
        <v>146</v>
      </c>
      <c r="C11" s="111">
        <v>500000</v>
      </c>
      <c r="D11" s="112">
        <f t="shared" si="0"/>
        <v>16667</v>
      </c>
      <c r="E11" s="76">
        <f>1325189.89/SQRT(12*30)</f>
        <v>69843.639743799853</v>
      </c>
      <c r="F11" s="112">
        <f>ROUNDUP(C11*10.75/'Tabla final PT'!E11,)</f>
        <v>25</v>
      </c>
      <c r="G11" s="113">
        <f>STDEV(10.75,12)</f>
        <v>0.88388347648318444</v>
      </c>
      <c r="H11" s="113">
        <f t="shared" si="1"/>
        <v>416675</v>
      </c>
      <c r="I11" s="114">
        <f t="shared" si="2"/>
        <v>349528.7869204391</v>
      </c>
      <c r="J11" s="113">
        <f>(1-'Tabla final PT'!$F$2)*'Tabla final PT'!E11/'Demanda PT'!I11</f>
        <v>8.0470253245270712E-2</v>
      </c>
      <c r="K11" s="113">
        <f t="shared" si="3"/>
        <v>1.02</v>
      </c>
      <c r="N11" s="88">
        <f t="shared" si="4"/>
        <v>8.5251025687682613E-6</v>
      </c>
      <c r="O11" s="89">
        <v>3.96</v>
      </c>
    </row>
    <row r="12" spans="2:15" x14ac:dyDescent="0.3">
      <c r="B12" s="107" t="s">
        <v>157</v>
      </c>
      <c r="C12" s="111">
        <v>500000</v>
      </c>
      <c r="D12" s="112">
        <f t="shared" si="0"/>
        <v>16667</v>
      </c>
      <c r="E12" s="76">
        <f>655895.34/SQRT(12*30)</f>
        <v>34568.719684842392</v>
      </c>
      <c r="F12" s="112">
        <f>ROUNDUP(C12*10.75/'Tabla final PT'!E12,)</f>
        <v>25</v>
      </c>
      <c r="G12" s="113">
        <f>STDEV(10.75,12)</f>
        <v>0.88388347648318444</v>
      </c>
      <c r="H12" s="113">
        <f t="shared" si="1"/>
        <v>416675</v>
      </c>
      <c r="I12" s="114">
        <f t="shared" si="2"/>
        <v>173470.26282842111</v>
      </c>
      <c r="J12" s="113">
        <f>(1-'Tabla final PT'!$F$2)*'Tabla final PT'!E12/'Demanda PT'!I12</f>
        <v>0.16214116207237203</v>
      </c>
      <c r="K12" s="113">
        <f t="shared" si="3"/>
        <v>0.63</v>
      </c>
      <c r="N12" s="88">
        <f t="shared" si="4"/>
        <v>8.9078022051936046E-6</v>
      </c>
      <c r="O12" s="89">
        <v>3.95</v>
      </c>
    </row>
    <row r="13" spans="2:15" x14ac:dyDescent="0.3">
      <c r="C13" s="116"/>
      <c r="D13" s="117"/>
      <c r="E13" s="118"/>
      <c r="H13" s="116"/>
      <c r="I13" s="118"/>
      <c r="N13" s="88">
        <f t="shared" si="4"/>
        <v>9.3068294688691822E-6</v>
      </c>
      <c r="O13" s="89">
        <v>3.94</v>
      </c>
    </row>
    <row r="14" spans="2:15" x14ac:dyDescent="0.3">
      <c r="C14" s="116"/>
      <c r="D14" s="116"/>
      <c r="E14" s="118"/>
      <c r="H14" s="116"/>
      <c r="I14" s="118"/>
      <c r="N14" s="88">
        <f t="shared" si="4"/>
        <v>9.7228413480365816E-6</v>
      </c>
      <c r="O14" s="89">
        <v>3.93</v>
      </c>
    </row>
    <row r="15" spans="2:15" x14ac:dyDescent="0.3">
      <c r="C15" s="116"/>
      <c r="D15" s="116"/>
      <c r="E15" s="118"/>
      <c r="H15" s="116"/>
      <c r="I15" s="118"/>
      <c r="N15" s="88">
        <f t="shared" si="4"/>
        <v>1.0156519499204819E-5</v>
      </c>
      <c r="O15" s="89">
        <v>3.92</v>
      </c>
    </row>
    <row r="16" spans="2:15" x14ac:dyDescent="0.3">
      <c r="C16" s="116"/>
      <c r="D16" s="116"/>
      <c r="E16" s="118"/>
      <c r="H16" s="116"/>
      <c r="I16" s="118"/>
      <c r="N16" s="88">
        <f t="shared" si="4"/>
        <v>1.0608571099801622E-5</v>
      </c>
      <c r="O16" s="89">
        <v>3.91</v>
      </c>
    </row>
    <row r="17" spans="3:15" x14ac:dyDescent="0.3">
      <c r="C17" s="116"/>
      <c r="D17" s="116"/>
      <c r="E17" s="118"/>
      <c r="H17" s="116"/>
      <c r="I17" s="118"/>
      <c r="N17" s="88">
        <f t="shared" si="4"/>
        <v>1.1079729724361442E-5</v>
      </c>
      <c r="O17" s="89">
        <v>3.9</v>
      </c>
    </row>
    <row r="18" spans="3:15" x14ac:dyDescent="0.3">
      <c r="C18" s="116"/>
      <c r="D18" s="116"/>
      <c r="E18" s="118"/>
      <c r="H18" s="116"/>
      <c r="I18" s="118"/>
      <c r="N18" s="88">
        <f t="shared" si="4"/>
        <v>1.1570756247802905E-5</v>
      </c>
      <c r="O18" s="89">
        <v>3.89</v>
      </c>
    </row>
    <row r="19" spans="3:15" x14ac:dyDescent="0.3">
      <c r="C19" s="116"/>
      <c r="D19" s="116"/>
      <c r="E19" s="118"/>
      <c r="H19" s="116"/>
      <c r="I19" s="118"/>
      <c r="N19" s="88">
        <f t="shared" si="4"/>
        <v>1.2082439781568866E-5</v>
      </c>
      <c r="O19" s="89">
        <v>3.88</v>
      </c>
    </row>
    <row r="20" spans="3:15" x14ac:dyDescent="0.3">
      <c r="C20" s="116"/>
      <c r="D20" s="116"/>
      <c r="E20" s="118"/>
      <c r="H20" s="116"/>
      <c r="I20" s="118"/>
      <c r="N20" s="88">
        <f t="shared" si="4"/>
        <v>1.2615598627974123E-5</v>
      </c>
      <c r="O20" s="89">
        <v>3.87</v>
      </c>
    </row>
    <row r="21" spans="3:15" x14ac:dyDescent="0.3">
      <c r="C21" s="116"/>
      <c r="D21" s="116"/>
      <c r="E21" s="118"/>
      <c r="H21" s="116"/>
      <c r="I21" s="118"/>
      <c r="N21" s="88">
        <f t="shared" si="4"/>
        <v>1.3171081274965246E-5</v>
      </c>
      <c r="O21" s="89">
        <v>3.86</v>
      </c>
    </row>
    <row r="22" spans="3:15" x14ac:dyDescent="0.3">
      <c r="C22" s="116"/>
      <c r="D22" s="116"/>
      <c r="E22" s="116"/>
      <c r="H22" s="116"/>
      <c r="I22" s="118"/>
      <c r="N22" s="88">
        <f t="shared" si="4"/>
        <v>1.3749767412640779E-5</v>
      </c>
      <c r="O22" s="89">
        <v>3.85</v>
      </c>
    </row>
    <row r="23" spans="3:15" x14ac:dyDescent="0.3">
      <c r="C23" s="116"/>
      <c r="D23" s="116"/>
      <c r="H23" s="116"/>
      <c r="I23" s="118"/>
      <c r="N23" s="88">
        <f t="shared" si="4"/>
        <v>1.4352568987519021E-5</v>
      </c>
      <c r="O23" s="89">
        <v>3.84</v>
      </c>
    </row>
    <row r="24" spans="3:15" x14ac:dyDescent="0.3">
      <c r="C24" s="116"/>
      <c r="D24" s="116"/>
      <c r="H24" s="116"/>
      <c r="I24" s="118"/>
      <c r="N24" s="88">
        <f t="shared" si="4"/>
        <v>1.498043127634574E-5</v>
      </c>
      <c r="O24" s="89">
        <v>3.83</v>
      </c>
    </row>
    <row r="25" spans="3:15" x14ac:dyDescent="0.3">
      <c r="N25" s="88">
        <f t="shared" si="4"/>
        <v>1.5634334007863515E-5</v>
      </c>
      <c r="O25" s="89">
        <v>3.82</v>
      </c>
    </row>
    <row r="26" spans="3:15" x14ac:dyDescent="0.3">
      <c r="N26" s="88">
        <f t="shared" si="4"/>
        <v>1.6315292507673718E-5</v>
      </c>
      <c r="O26" s="89">
        <v>3.81</v>
      </c>
    </row>
    <row r="27" spans="3:15" x14ac:dyDescent="0.3">
      <c r="N27" s="88">
        <f t="shared" si="4"/>
        <v>1.7024358875961099E-5</v>
      </c>
      <c r="O27" s="89">
        <v>3.8</v>
      </c>
    </row>
    <row r="28" spans="3:15" x14ac:dyDescent="0.3">
      <c r="N28" s="88">
        <f t="shared" si="4"/>
        <v>1.7762623206962758E-5</v>
      </c>
      <c r="O28" s="89">
        <v>3.79</v>
      </c>
    </row>
    <row r="29" spans="3:15" x14ac:dyDescent="0.3">
      <c r="N29" s="88">
        <f t="shared" si="4"/>
        <v>1.8531214837747001E-5</v>
      </c>
      <c r="O29" s="89">
        <v>3.78</v>
      </c>
    </row>
    <row r="30" spans="3:15" x14ac:dyDescent="0.3">
      <c r="N30" s="88">
        <f t="shared" si="4"/>
        <v>1.9331303637404318E-5</v>
      </c>
      <c r="O30" s="89">
        <v>3.77</v>
      </c>
    </row>
    <row r="31" spans="3:15" x14ac:dyDescent="0.3">
      <c r="N31" s="88">
        <f t="shared" si="4"/>
        <v>2.0164101331321405E-5</v>
      </c>
      <c r="O31" s="89">
        <v>3.76</v>
      </c>
    </row>
    <row r="32" spans="3:15" x14ac:dyDescent="0.3">
      <c r="N32" s="88">
        <f t="shared" si="4"/>
        <v>2.1030862864090949E-5</v>
      </c>
      <c r="O32" s="89">
        <v>3.75</v>
      </c>
    </row>
    <row r="33" spans="14:15" x14ac:dyDescent="0.3">
      <c r="N33" s="88">
        <f t="shared" si="4"/>
        <v>2.1932887804609891E-5</v>
      </c>
      <c r="O33" s="89">
        <v>3.74</v>
      </c>
    </row>
    <row r="34" spans="14:15" x14ac:dyDescent="0.3">
      <c r="N34" s="88">
        <f t="shared" si="4"/>
        <v>2.2871521782263926E-5</v>
      </c>
      <c r="O34" s="89">
        <v>3.73</v>
      </c>
    </row>
    <row r="35" spans="14:15" x14ac:dyDescent="0.3">
      <c r="N35" s="88">
        <f t="shared" si="4"/>
        <v>2.3848157978623163E-5</v>
      </c>
      <c r="O35" s="89">
        <v>3.72</v>
      </c>
    </row>
    <row r="36" spans="14:15" x14ac:dyDescent="0.3">
      <c r="N36" s="88">
        <f t="shared" si="4"/>
        <v>2.4864238647559489E-5</v>
      </c>
      <c r="O36" s="89">
        <v>3.71</v>
      </c>
    </row>
    <row r="37" spans="14:15" x14ac:dyDescent="0.3">
      <c r="N37" s="88">
        <f t="shared" si="4"/>
        <v>2.5921256684213745E-5</v>
      </c>
      <c r="O37" s="89">
        <v>3.7</v>
      </c>
    </row>
    <row r="38" spans="14:15" x14ac:dyDescent="0.3">
      <c r="N38" s="88">
        <f t="shared" si="4"/>
        <v>2.7020757240592275E-5</v>
      </c>
      <c r="O38" s="89">
        <v>3.69</v>
      </c>
    </row>
    <row r="39" spans="14:15" x14ac:dyDescent="0.3">
      <c r="N39" s="88">
        <f t="shared" si="4"/>
        <v>2.8164339378911052E-5</v>
      </c>
      <c r="O39" s="89">
        <v>3.68</v>
      </c>
    </row>
    <row r="40" spans="14:15" x14ac:dyDescent="0.3">
      <c r="N40" s="88">
        <f t="shared" si="4"/>
        <v>2.9353657779562781E-5</v>
      </c>
      <c r="O40" s="89">
        <v>3.67</v>
      </c>
    </row>
    <row r="41" spans="14:15" x14ac:dyDescent="0.3">
      <c r="N41" s="88">
        <f t="shared" si="4"/>
        <v>3.0590424485943402E-5</v>
      </c>
      <c r="O41" s="89">
        <v>3.66</v>
      </c>
    </row>
    <row r="42" spans="14:15" x14ac:dyDescent="0.3">
      <c r="N42" s="88">
        <f t="shared" si="4"/>
        <v>3.187641070923064E-5</v>
      </c>
      <c r="O42" s="89">
        <v>3.65</v>
      </c>
    </row>
    <row r="43" spans="14:15" x14ac:dyDescent="0.3">
      <c r="N43" s="88">
        <f t="shared" si="4"/>
        <v>3.3213448672242407E-5</v>
      </c>
      <c r="O43" s="89">
        <v>3.64</v>
      </c>
    </row>
    <row r="44" spans="14:15" x14ac:dyDescent="0.3">
      <c r="N44" s="88">
        <f t="shared" si="4"/>
        <v>3.4603433507918169E-5</v>
      </c>
      <c r="O44" s="89">
        <v>3.63</v>
      </c>
    </row>
    <row r="45" spans="14:15" x14ac:dyDescent="0.3">
      <c r="N45" s="88">
        <f t="shared" si="4"/>
        <v>3.6048325209314669E-5</v>
      </c>
      <c r="O45" s="89">
        <v>3.62</v>
      </c>
    </row>
    <row r="46" spans="14:15" x14ac:dyDescent="0.3">
      <c r="N46" s="88">
        <f t="shared" si="4"/>
        <v>3.7550150632004176E-5</v>
      </c>
      <c r="O46" s="89">
        <v>3.61</v>
      </c>
    </row>
    <row r="47" spans="14:15" x14ac:dyDescent="0.3">
      <c r="N47" s="88">
        <f t="shared" si="4"/>
        <v>3.9111005546654809E-5</v>
      </c>
      <c r="O47" s="89">
        <v>3.6</v>
      </c>
    </row>
    <row r="48" spans="14:15" x14ac:dyDescent="0.3">
      <c r="N48" s="88">
        <f t="shared" si="4"/>
        <v>4.073305675333927E-5</v>
      </c>
      <c r="O48" s="89">
        <v>3.59</v>
      </c>
    </row>
    <row r="49" spans="14:15" x14ac:dyDescent="0.3">
      <c r="N49" s="88">
        <f t="shared" si="4"/>
        <v>4.241854424424929E-5</v>
      </c>
      <c r="O49" s="89">
        <v>3.58</v>
      </c>
    </row>
    <row r="50" spans="14:15" x14ac:dyDescent="0.3">
      <c r="N50" s="88">
        <f t="shared" si="4"/>
        <v>4.416978342636213E-5</v>
      </c>
      <c r="O50" s="89">
        <v>3.57</v>
      </c>
    </row>
    <row r="51" spans="14:15" x14ac:dyDescent="0.3">
      <c r="N51" s="88">
        <f t="shared" si="4"/>
        <v>4.5989167405391385E-5</v>
      </c>
      <c r="O51" s="89">
        <v>3.56</v>
      </c>
    </row>
    <row r="52" spans="14:15" x14ac:dyDescent="0.3">
      <c r="N52" s="88">
        <f t="shared" si="4"/>
        <v>4.7879169323472581E-5</v>
      </c>
      <c r="O52" s="89">
        <v>3.55</v>
      </c>
    </row>
    <row r="53" spans="14:15" x14ac:dyDescent="0.3">
      <c r="N53" s="88">
        <f t="shared" si="4"/>
        <v>4.9842344762573987E-5</v>
      </c>
      <c r="O53" s="89">
        <v>3.54</v>
      </c>
    </row>
    <row r="54" spans="14:15" x14ac:dyDescent="0.3">
      <c r="N54" s="88">
        <f t="shared" si="4"/>
        <v>5.1881334205639007E-5</v>
      </c>
      <c r="O54" s="89">
        <v>3.53</v>
      </c>
    </row>
    <row r="55" spans="14:15" x14ac:dyDescent="0.3">
      <c r="N55" s="88">
        <f t="shared" si="4"/>
        <v>5.3998865564341969E-5</v>
      </c>
      <c r="O55" s="89">
        <v>3.52</v>
      </c>
    </row>
    <row r="56" spans="14:15" x14ac:dyDescent="0.3">
      <c r="N56" s="88">
        <f t="shared" si="4"/>
        <v>5.6197756768572305E-5</v>
      </c>
      <c r="O56" s="89">
        <v>3.51</v>
      </c>
    </row>
    <row r="57" spans="14:15" x14ac:dyDescent="0.3">
      <c r="N57" s="88">
        <f t="shared" si="4"/>
        <v>5.8480918421199846E-5</v>
      </c>
      <c r="O57" s="89">
        <v>3.5</v>
      </c>
    </row>
    <row r="58" spans="14:15" x14ac:dyDescent="0.3">
      <c r="N58" s="88">
        <f t="shared" si="4"/>
        <v>6.0851356525670752E-5</v>
      </c>
      <c r="O58" s="89">
        <v>3.49</v>
      </c>
    </row>
    <row r="59" spans="14:15" x14ac:dyDescent="0.3">
      <c r="N59" s="88">
        <f t="shared" si="4"/>
        <v>6.3312175271335036E-5</v>
      </c>
      <c r="O59" s="89">
        <v>3.48</v>
      </c>
    </row>
    <row r="60" spans="14:15" x14ac:dyDescent="0.3">
      <c r="N60" s="88">
        <f t="shared" si="4"/>
        <v>6.5866579896489696E-5</v>
      </c>
      <c r="O60" s="89">
        <v>3.47</v>
      </c>
    </row>
    <row r="61" spans="14:15" x14ac:dyDescent="0.3">
      <c r="N61" s="88">
        <f t="shared" si="4"/>
        <v>6.8517879620699773E-5</v>
      </c>
      <c r="O61" s="89">
        <v>3.46</v>
      </c>
    </row>
    <row r="62" spans="14:15" x14ac:dyDescent="0.3">
      <c r="N62" s="88">
        <f t="shared" si="4"/>
        <v>7.1269490645509137E-5</v>
      </c>
      <c r="O62" s="89">
        <v>3.45</v>
      </c>
    </row>
    <row r="63" spans="14:15" x14ac:dyDescent="0.3">
      <c r="N63" s="88">
        <f t="shared" si="4"/>
        <v>7.4124939233755072E-5</v>
      </c>
      <c r="O63" s="89">
        <v>3.44</v>
      </c>
    </row>
    <row r="64" spans="14:15" x14ac:dyDescent="0.3">
      <c r="N64" s="88">
        <f t="shared" si="4"/>
        <v>7.7087864857716681E-5</v>
      </c>
      <c r="O64" s="89">
        <v>3.43</v>
      </c>
    </row>
    <row r="65" spans="14:15" x14ac:dyDescent="0.3">
      <c r="N65" s="88">
        <f t="shared" si="4"/>
        <v>8.0162023430752072E-5</v>
      </c>
      <c r="O65" s="89">
        <v>3.42</v>
      </c>
    </row>
    <row r="66" spans="14:15" x14ac:dyDescent="0.3">
      <c r="N66" s="88">
        <f t="shared" si="4"/>
        <v>8.3351290607769357E-5</v>
      </c>
      <c r="O66" s="89">
        <v>3.41</v>
      </c>
    </row>
    <row r="67" spans="14:15" x14ac:dyDescent="0.3">
      <c r="N67" s="88">
        <f t="shared" si="4"/>
        <v>8.6659665171850975E-5</v>
      </c>
      <c r="O67" s="89">
        <v>3.4</v>
      </c>
    </row>
    <row r="68" spans="14:15" x14ac:dyDescent="0.3">
      <c r="N68" s="88">
        <f t="shared" si="4"/>
        <v>9.0091272496373165E-5</v>
      </c>
      <c r="O68" s="89">
        <v>3.39</v>
      </c>
    </row>
    <row r="69" spans="14:15" x14ac:dyDescent="0.3">
      <c r="N69" s="88">
        <f t="shared" si="4"/>
        <v>9.3650368090614222E-5</v>
      </c>
      <c r="O69" s="89">
        <v>3.38</v>
      </c>
    </row>
    <row r="70" spans="14:15" x14ac:dyDescent="0.3">
      <c r="N70" s="88">
        <f t="shared" si="4"/>
        <v>9.7341341230627876E-5</v>
      </c>
      <c r="O70" s="89">
        <v>3.37</v>
      </c>
    </row>
    <row r="71" spans="14:15" x14ac:dyDescent="0.3">
      <c r="N71" s="88">
        <f t="shared" si="4"/>
        <v>1.0116871866605592E-4</v>
      </c>
      <c r="O71" s="89">
        <v>3.36</v>
      </c>
    </row>
    <row r="72" spans="14:15" x14ac:dyDescent="0.3">
      <c r="N72" s="88">
        <f t="shared" ref="N72:N135" si="5">NORMDIST(O72,0,1,FALSE)-O72+O72*NORMDIST(O72,0,1,1)</f>
        <v>1.0513716842242005E-4</v>
      </c>
      <c r="O72" s="89">
        <v>3.35</v>
      </c>
    </row>
    <row r="73" spans="14:15" x14ac:dyDescent="0.3">
      <c r="N73" s="88">
        <f t="shared" si="5"/>
        <v>1.0925150368601422E-4</v>
      </c>
      <c r="O73" s="89">
        <v>3.34</v>
      </c>
    </row>
    <row r="74" spans="14:15" x14ac:dyDescent="0.3">
      <c r="N74" s="88">
        <f t="shared" si="5"/>
        <v>1.1351668677672677E-4</v>
      </c>
      <c r="O74" s="89">
        <v>3.33</v>
      </c>
    </row>
    <row r="75" spans="14:15" x14ac:dyDescent="0.3">
      <c r="N75" s="88">
        <f t="shared" si="5"/>
        <v>1.1793783321101259E-4</v>
      </c>
      <c r="O75" s="89">
        <v>3.32</v>
      </c>
    </row>
    <row r="76" spans="14:15" x14ac:dyDescent="0.3">
      <c r="N76" s="88">
        <f t="shared" si="5"/>
        <v>1.2252021585856809E-4</v>
      </c>
      <c r="O76" s="89">
        <v>3.31</v>
      </c>
    </row>
    <row r="77" spans="14:15" x14ac:dyDescent="0.3">
      <c r="N77" s="88">
        <f t="shared" si="5"/>
        <v>1.2726926918738002E-4</v>
      </c>
      <c r="O77" s="89">
        <v>3.3</v>
      </c>
    </row>
    <row r="78" spans="14:15" x14ac:dyDescent="0.3">
      <c r="N78" s="88">
        <f t="shared" si="5"/>
        <v>1.3219059360691787E-4</v>
      </c>
      <c r="O78" s="89">
        <v>3.29</v>
      </c>
    </row>
    <row r="79" spans="14:15" x14ac:dyDescent="0.3">
      <c r="N79" s="88">
        <f t="shared" si="5"/>
        <v>1.3728995990547332E-4</v>
      </c>
      <c r="O79" s="89">
        <v>3.28</v>
      </c>
    </row>
    <row r="80" spans="14:15" x14ac:dyDescent="0.3">
      <c r="N80" s="88">
        <f t="shared" si="5"/>
        <v>1.4257331378297877E-4</v>
      </c>
      <c r="O80" s="89">
        <v>3.27</v>
      </c>
    </row>
    <row r="81" spans="14:15" x14ac:dyDescent="0.3">
      <c r="N81" s="88">
        <f t="shared" si="5"/>
        <v>1.4804678048374598E-4</v>
      </c>
      <c r="O81" s="89">
        <v>3.26</v>
      </c>
    </row>
    <row r="82" spans="14:15" x14ac:dyDescent="0.3">
      <c r="N82" s="88">
        <f t="shared" si="5"/>
        <v>1.5371666952956886E-4</v>
      </c>
      <c r="O82" s="89">
        <v>3.25</v>
      </c>
    </row>
    <row r="83" spans="14:15" x14ac:dyDescent="0.3">
      <c r="N83" s="88">
        <f t="shared" si="5"/>
        <v>1.5958947955008185E-4</v>
      </c>
      <c r="O83" s="89">
        <v>3.24</v>
      </c>
    </row>
    <row r="84" spans="14:15" x14ac:dyDescent="0.3">
      <c r="N84" s="88">
        <f t="shared" si="5"/>
        <v>1.6567190322147596E-4</v>
      </c>
      <c r="O84" s="89">
        <v>3.23</v>
      </c>
    </row>
    <row r="85" spans="14:15" x14ac:dyDescent="0.3">
      <c r="N85" s="88">
        <f t="shared" si="5"/>
        <v>1.7197083230335863E-4</v>
      </c>
      <c r="O85" s="89">
        <v>3.22</v>
      </c>
    </row>
    <row r="86" spans="14:15" x14ac:dyDescent="0.3">
      <c r="N86" s="88">
        <f t="shared" si="5"/>
        <v>1.7849336278441541E-4</v>
      </c>
      <c r="O86" s="89">
        <v>3.21</v>
      </c>
    </row>
    <row r="87" spans="14:15" x14ac:dyDescent="0.3">
      <c r="N87" s="88">
        <f t="shared" si="5"/>
        <v>1.8524680013420891E-4</v>
      </c>
      <c r="O87" s="89">
        <v>3.2</v>
      </c>
    </row>
    <row r="88" spans="14:15" x14ac:dyDescent="0.3">
      <c r="N88" s="88">
        <f t="shared" si="5"/>
        <v>1.9223866466200334E-4</v>
      </c>
      <c r="O88" s="89">
        <v>3.19</v>
      </c>
    </row>
    <row r="89" spans="14:15" x14ac:dyDescent="0.3">
      <c r="N89" s="88">
        <f t="shared" si="5"/>
        <v>1.9947669698527903E-4</v>
      </c>
      <c r="O89" s="89">
        <v>3.18</v>
      </c>
    </row>
    <row r="90" spans="14:15" x14ac:dyDescent="0.3">
      <c r="N90" s="88">
        <f t="shared" si="5"/>
        <v>2.0696886360793698E-4</v>
      </c>
      <c r="O90" s="89">
        <v>3.17</v>
      </c>
    </row>
    <row r="91" spans="14:15" x14ac:dyDescent="0.3">
      <c r="N91" s="88">
        <f t="shared" si="5"/>
        <v>2.1472336261396663E-4</v>
      </c>
      <c r="O91" s="89">
        <v>3.16</v>
      </c>
    </row>
    <row r="92" spans="14:15" x14ac:dyDescent="0.3">
      <c r="N92" s="88">
        <f t="shared" si="5"/>
        <v>2.2274862946947138E-4</v>
      </c>
      <c r="O92" s="89">
        <v>3.15</v>
      </c>
    </row>
    <row r="93" spans="14:15" x14ac:dyDescent="0.3">
      <c r="N93" s="88">
        <f t="shared" si="5"/>
        <v>2.3105334294326596E-4</v>
      </c>
      <c r="O93" s="89">
        <v>3.14</v>
      </c>
    </row>
    <row r="94" spans="14:15" x14ac:dyDescent="0.3">
      <c r="N94" s="88">
        <f t="shared" si="5"/>
        <v>2.3964643114116058E-4</v>
      </c>
      <c r="O94" s="89">
        <v>3.13</v>
      </c>
    </row>
    <row r="95" spans="14:15" x14ac:dyDescent="0.3">
      <c r="N95" s="88">
        <f t="shared" si="5"/>
        <v>2.4853707765926103E-4</v>
      </c>
      <c r="O95" s="89">
        <v>3.12</v>
      </c>
    </row>
    <row r="96" spans="14:15" x14ac:dyDescent="0.3">
      <c r="N96" s="88">
        <f t="shared" si="5"/>
        <v>2.5773472785095564E-4</v>
      </c>
      <c r="O96" s="89">
        <v>3.11</v>
      </c>
    </row>
    <row r="97" spans="14:15" x14ac:dyDescent="0.3">
      <c r="N97" s="88">
        <f t="shared" si="5"/>
        <v>2.6724909522313212E-4</v>
      </c>
      <c r="O97" s="89">
        <v>3.1</v>
      </c>
    </row>
    <row r="98" spans="14:15" x14ac:dyDescent="0.3">
      <c r="N98" s="88">
        <f t="shared" si="5"/>
        <v>2.7709016794030816E-4</v>
      </c>
      <c r="O98" s="89">
        <v>3.09</v>
      </c>
    </row>
    <row r="99" spans="14:15" x14ac:dyDescent="0.3">
      <c r="N99" s="88">
        <f t="shared" si="5"/>
        <v>2.8726821546243286E-4</v>
      </c>
      <c r="O99" s="89">
        <v>3.08</v>
      </c>
    </row>
    <row r="100" spans="14:15" x14ac:dyDescent="0.3">
      <c r="N100" s="88">
        <f t="shared" si="5"/>
        <v>2.9779379529815131E-4</v>
      </c>
      <c r="O100" s="89">
        <v>3.07</v>
      </c>
    </row>
    <row r="101" spans="14:15" x14ac:dyDescent="0.3">
      <c r="N101" s="88">
        <f t="shared" si="5"/>
        <v>3.08677759886411E-4</v>
      </c>
      <c r="O101" s="89">
        <v>3.06</v>
      </c>
    </row>
    <row r="102" spans="14:15" x14ac:dyDescent="0.3">
      <c r="N102" s="88">
        <f t="shared" si="5"/>
        <v>3.1993126360285729E-4</v>
      </c>
      <c r="O102" s="89">
        <v>3.05</v>
      </c>
    </row>
    <row r="103" spans="14:15" x14ac:dyDescent="0.3">
      <c r="N103" s="88">
        <f t="shared" si="5"/>
        <v>3.3156576988746522E-4</v>
      </c>
      <c r="O103" s="89">
        <v>3.04</v>
      </c>
    </row>
    <row r="104" spans="14:15" x14ac:dyDescent="0.3">
      <c r="N104" s="88">
        <f t="shared" si="5"/>
        <v>3.4359305850983901E-4</v>
      </c>
      <c r="O104" s="89">
        <v>3.03</v>
      </c>
    </row>
    <row r="105" spans="14:15" x14ac:dyDescent="0.3">
      <c r="N105" s="88">
        <f t="shared" si="5"/>
        <v>3.5602523295352739E-4</v>
      </c>
      <c r="O105" s="89">
        <v>3.02</v>
      </c>
    </row>
    <row r="106" spans="14:15" x14ac:dyDescent="0.3">
      <c r="N106" s="88">
        <f t="shared" si="5"/>
        <v>3.6887472793445397E-4</v>
      </c>
      <c r="O106" s="89">
        <v>3.01</v>
      </c>
    </row>
    <row r="107" spans="14:15" x14ac:dyDescent="0.3">
      <c r="N107" s="88">
        <f t="shared" si="5"/>
        <v>3.8215431704768932E-4</v>
      </c>
      <c r="O107" s="89">
        <v>3</v>
      </c>
    </row>
    <row r="108" spans="14:15" x14ac:dyDescent="0.3">
      <c r="N108" s="88">
        <f t="shared" si="5"/>
        <v>3.9587712054833801E-4</v>
      </c>
      <c r="O108" s="89">
        <v>2.99</v>
      </c>
    </row>
    <row r="109" spans="14:15" x14ac:dyDescent="0.3">
      <c r="N109" s="88">
        <f t="shared" si="5"/>
        <v>4.1005661326076748E-4</v>
      </c>
      <c r="O109" s="89">
        <v>2.98</v>
      </c>
    </row>
    <row r="110" spans="14:15" x14ac:dyDescent="0.3">
      <c r="N110" s="88">
        <f t="shared" si="5"/>
        <v>4.247066326237281E-4</v>
      </c>
      <c r="O110" s="89">
        <v>2.97</v>
      </c>
    </row>
    <row r="111" spans="14:15" x14ac:dyDescent="0.3">
      <c r="N111" s="88">
        <f t="shared" si="5"/>
        <v>4.3984138686781193E-4</v>
      </c>
      <c r="O111" s="89">
        <v>2.96</v>
      </c>
    </row>
    <row r="112" spans="14:15" x14ac:dyDescent="0.3">
      <c r="N112" s="88">
        <f t="shared" si="5"/>
        <v>4.5547546332791455E-4</v>
      </c>
      <c r="O112" s="89">
        <v>2.95</v>
      </c>
    </row>
    <row r="113" spans="14:15" x14ac:dyDescent="0.3">
      <c r="N113" s="88">
        <f t="shared" si="5"/>
        <v>4.7162383688936771E-4</v>
      </c>
      <c r="O113" s="89">
        <v>2.94</v>
      </c>
    </row>
    <row r="114" spans="14:15" x14ac:dyDescent="0.3">
      <c r="N114" s="88">
        <f t="shared" si="5"/>
        <v>4.8830187857396012E-4</v>
      </c>
      <c r="O114" s="89">
        <v>2.93</v>
      </c>
    </row>
    <row r="115" spans="14:15" x14ac:dyDescent="0.3">
      <c r="N115" s="88">
        <f t="shared" si="5"/>
        <v>5.0552536425696459E-4</v>
      </c>
      <c r="O115" s="89">
        <v>2.92</v>
      </c>
    </row>
    <row r="116" spans="14:15" x14ac:dyDescent="0.3">
      <c r="N116" s="88">
        <f t="shared" si="5"/>
        <v>5.2331048352272092E-4</v>
      </c>
      <c r="O116" s="89">
        <v>2.91</v>
      </c>
    </row>
    <row r="117" spans="14:15" x14ac:dyDescent="0.3">
      <c r="N117" s="88">
        <f t="shared" si="5"/>
        <v>5.4167384866232737E-4</v>
      </c>
      <c r="O117" s="89">
        <v>2.9</v>
      </c>
    </row>
    <row r="118" spans="14:15" x14ac:dyDescent="0.3">
      <c r="N118" s="88">
        <f t="shared" si="5"/>
        <v>5.6063250380056218E-4</v>
      </c>
      <c r="O118" s="89">
        <v>2.89</v>
      </c>
    </row>
    <row r="119" spans="14:15" x14ac:dyDescent="0.3">
      <c r="N119" s="88">
        <f t="shared" si="5"/>
        <v>5.8020393417024252E-4</v>
      </c>
      <c r="O119" s="89">
        <v>2.88</v>
      </c>
    </row>
    <row r="120" spans="14:15" x14ac:dyDescent="0.3">
      <c r="N120" s="88">
        <f t="shared" si="5"/>
        <v>6.0040607551625769E-4</v>
      </c>
      <c r="O120" s="89">
        <v>2.87</v>
      </c>
    </row>
    <row r="121" spans="14:15" x14ac:dyDescent="0.3">
      <c r="N121" s="88">
        <f t="shared" si="5"/>
        <v>6.2125732364526343E-4</v>
      </c>
      <c r="O121" s="89">
        <v>2.86</v>
      </c>
    </row>
    <row r="122" spans="14:15" x14ac:dyDescent="0.3">
      <c r="N122" s="88">
        <f t="shared" si="5"/>
        <v>6.4277654411126761E-4</v>
      </c>
      <c r="O122" s="89">
        <v>2.85</v>
      </c>
    </row>
    <row r="123" spans="14:15" x14ac:dyDescent="0.3">
      <c r="N123" s="88">
        <f t="shared" si="5"/>
        <v>6.6498308203888357E-4</v>
      </c>
      <c r="O123" s="89">
        <v>2.84</v>
      </c>
    </row>
    <row r="124" spans="14:15" x14ac:dyDescent="0.3">
      <c r="N124" s="88">
        <f t="shared" si="5"/>
        <v>6.8789677209091238E-4</v>
      </c>
      <c r="O124" s="89">
        <v>2.83</v>
      </c>
    </row>
    <row r="125" spans="14:15" x14ac:dyDescent="0.3">
      <c r="N125" s="88">
        <f t="shared" si="5"/>
        <v>7.1153794856648744E-4</v>
      </c>
      <c r="O125" s="89">
        <v>2.82</v>
      </c>
    </row>
    <row r="126" spans="14:15" x14ac:dyDescent="0.3">
      <c r="N126" s="88">
        <f t="shared" si="5"/>
        <v>7.3592745564887707E-4</v>
      </c>
      <c r="O126" s="89">
        <v>2.81</v>
      </c>
    </row>
    <row r="127" spans="14:15" x14ac:dyDescent="0.3">
      <c r="N127" s="88">
        <f t="shared" si="5"/>
        <v>7.6108665778162887E-4</v>
      </c>
      <c r="O127" s="89">
        <v>2.8</v>
      </c>
    </row>
    <row r="128" spans="14:15" x14ac:dyDescent="0.3">
      <c r="N128" s="88">
        <f t="shared" si="5"/>
        <v>7.8703745019170768E-4</v>
      </c>
      <c r="O128" s="89">
        <v>2.79</v>
      </c>
    </row>
    <row r="129" spans="14:15" x14ac:dyDescent="0.3">
      <c r="N129" s="88">
        <f t="shared" si="5"/>
        <v>8.1380226954363977E-4</v>
      </c>
      <c r="O129" s="89">
        <v>2.78</v>
      </c>
    </row>
    <row r="130" spans="14:15" x14ac:dyDescent="0.3">
      <c r="N130" s="88">
        <f t="shared" si="5"/>
        <v>8.4140410474065064E-4</v>
      </c>
      <c r="O130" s="89">
        <v>2.77</v>
      </c>
    </row>
    <row r="131" spans="14:15" x14ac:dyDescent="0.3">
      <c r="N131" s="88">
        <f t="shared" si="5"/>
        <v>8.6986650785325637E-4</v>
      </c>
      <c r="O131" s="89">
        <v>2.76</v>
      </c>
    </row>
    <row r="132" spans="14:15" x14ac:dyDescent="0.3">
      <c r="N132" s="88">
        <f t="shared" si="5"/>
        <v>8.9921360519085169E-4</v>
      </c>
      <c r="O132" s="89">
        <v>2.75</v>
      </c>
    </row>
    <row r="133" spans="14:15" x14ac:dyDescent="0.3">
      <c r="N133" s="88">
        <f t="shared" si="5"/>
        <v>9.2947010851007761E-4</v>
      </c>
      <c r="O133" s="89">
        <v>2.74</v>
      </c>
    </row>
    <row r="134" spans="14:15" x14ac:dyDescent="0.3">
      <c r="N134" s="88">
        <f t="shared" si="5"/>
        <v>9.6066132635286294E-4</v>
      </c>
      <c r="O134" s="89">
        <v>2.73</v>
      </c>
    </row>
    <row r="135" spans="14:15" x14ac:dyDescent="0.3">
      <c r="N135" s="88">
        <f t="shared" si="5"/>
        <v>9.9281317552701864E-4</v>
      </c>
      <c r="O135" s="89">
        <v>2.72</v>
      </c>
    </row>
    <row r="136" spans="14:15" x14ac:dyDescent="0.3">
      <c r="N136" s="88">
        <f t="shared" ref="N136:N199" si="6">NORMDIST(O136,0,1,FALSE)-O136+O136*NORMDIST(O136,0,1,1)</f>
        <v>1.0259521927133974E-3</v>
      </c>
      <c r="O136" s="89">
        <v>2.71</v>
      </c>
    </row>
    <row r="137" spans="14:15" x14ac:dyDescent="0.3">
      <c r="N137" s="88">
        <f t="shared" si="6"/>
        <v>1.0601055462129416E-3</v>
      </c>
      <c r="O137" s="89">
        <v>2.7</v>
      </c>
    </row>
    <row r="138" spans="14:15" x14ac:dyDescent="0.3">
      <c r="N138" s="88">
        <f t="shared" si="6"/>
        <v>1.0953010478167435E-3</v>
      </c>
      <c r="O138" s="89">
        <v>2.69</v>
      </c>
    </row>
    <row r="139" spans="14:15" x14ac:dyDescent="0.3">
      <c r="N139" s="88">
        <f t="shared" si="6"/>
        <v>1.1315671648164383E-3</v>
      </c>
      <c r="O139" s="89">
        <v>2.68</v>
      </c>
    </row>
    <row r="140" spans="14:15" x14ac:dyDescent="0.3">
      <c r="N140" s="88">
        <f t="shared" si="6"/>
        <v>1.1689330321358327E-3</v>
      </c>
      <c r="O140" s="89">
        <v>2.67</v>
      </c>
    </row>
    <row r="141" spans="14:15" x14ac:dyDescent="0.3">
      <c r="N141" s="88">
        <f t="shared" si="6"/>
        <v>1.2074284645939848E-3</v>
      </c>
      <c r="O141" s="89">
        <v>2.66</v>
      </c>
    </row>
    <row r="142" spans="14:15" x14ac:dyDescent="0.3">
      <c r="N142" s="88">
        <f t="shared" si="6"/>
        <v>1.2470839692957369E-3</v>
      </c>
      <c r="O142" s="89">
        <v>2.65</v>
      </c>
    </row>
    <row r="143" spans="14:15" x14ac:dyDescent="0.3">
      <c r="N143" s="88">
        <f t="shared" si="6"/>
        <v>1.2879307581425969E-3</v>
      </c>
      <c r="O143" s="89">
        <v>2.64</v>
      </c>
    </row>
    <row r="144" spans="14:15" x14ac:dyDescent="0.3">
      <c r="N144" s="88">
        <f t="shared" si="6"/>
        <v>1.3300007604732933E-3</v>
      </c>
      <c r="O144" s="89">
        <v>2.63</v>
      </c>
    </row>
    <row r="145" spans="14:15" x14ac:dyDescent="0.3">
      <c r="N145" s="88">
        <f t="shared" si="6"/>
        <v>1.3733266358171292E-3</v>
      </c>
      <c r="O145" s="89">
        <v>2.62</v>
      </c>
    </row>
    <row r="146" spans="14:15" x14ac:dyDescent="0.3">
      <c r="N146" s="88">
        <f t="shared" si="6"/>
        <v>1.4179417867765665E-3</v>
      </c>
      <c r="O146" s="89">
        <v>2.61</v>
      </c>
    </row>
    <row r="147" spans="14:15" x14ac:dyDescent="0.3">
      <c r="N147" s="88">
        <f t="shared" si="6"/>
        <v>1.4638803720168347E-3</v>
      </c>
      <c r="O147" s="89">
        <v>2.6</v>
      </c>
    </row>
    <row r="148" spans="14:15" x14ac:dyDescent="0.3">
      <c r="N148" s="88">
        <f t="shared" si="6"/>
        <v>1.5111773193785538E-3</v>
      </c>
      <c r="O148" s="89">
        <v>2.59</v>
      </c>
    </row>
    <row r="149" spans="14:15" x14ac:dyDescent="0.3">
      <c r="N149" s="88">
        <f t="shared" si="6"/>
        <v>1.5598683391013779E-3</v>
      </c>
      <c r="O149" s="89">
        <v>2.58</v>
      </c>
    </row>
    <row r="150" spans="14:15" x14ac:dyDescent="0.3">
      <c r="N150" s="88">
        <f t="shared" si="6"/>
        <v>1.6099899371528892E-3</v>
      </c>
      <c r="O150" s="89">
        <v>2.57</v>
      </c>
    </row>
    <row r="151" spans="14:15" x14ac:dyDescent="0.3">
      <c r="N151" s="88">
        <f t="shared" si="6"/>
        <v>1.661579428674731E-3</v>
      </c>
      <c r="O151" s="89">
        <v>2.56</v>
      </c>
    </row>
    <row r="152" spans="14:15" x14ac:dyDescent="0.3">
      <c r="N152" s="88">
        <f t="shared" si="6"/>
        <v>1.7146749515251081E-3</v>
      </c>
      <c r="O152" s="89">
        <v>2.5499999999999998</v>
      </c>
    </row>
    <row r="153" spans="14:15" x14ac:dyDescent="0.3">
      <c r="N153" s="88">
        <f t="shared" si="6"/>
        <v>1.7693154799309774E-3</v>
      </c>
      <c r="O153" s="89">
        <v>2.54</v>
      </c>
    </row>
    <row r="154" spans="14:15" x14ac:dyDescent="0.3">
      <c r="N154" s="88">
        <f t="shared" si="6"/>
        <v>1.8255408382352734E-3</v>
      </c>
      <c r="O154" s="89">
        <v>2.5299999999999998</v>
      </c>
    </row>
    <row r="155" spans="14:15" x14ac:dyDescent="0.3">
      <c r="N155" s="88">
        <f t="shared" si="6"/>
        <v>1.8833917147431656E-3</v>
      </c>
      <c r="O155" s="89">
        <v>2.52</v>
      </c>
    </row>
    <row r="156" spans="14:15" x14ac:dyDescent="0.3">
      <c r="N156" s="88">
        <f t="shared" si="6"/>
        <v>1.9429096756611308E-3</v>
      </c>
      <c r="O156" s="89">
        <v>2.5099999999999998</v>
      </c>
    </row>
    <row r="157" spans="14:15" x14ac:dyDescent="0.3">
      <c r="N157" s="88">
        <f t="shared" si="6"/>
        <v>2.0041371791283957E-3</v>
      </c>
      <c r="O157" s="89">
        <v>2.5</v>
      </c>
    </row>
    <row r="158" spans="14:15" x14ac:dyDescent="0.3">
      <c r="N158" s="88">
        <f t="shared" si="6"/>
        <v>2.0671175893309801E-3</v>
      </c>
      <c r="O158" s="89">
        <v>2.4900000000000002</v>
      </c>
    </row>
    <row r="159" spans="14:15" x14ac:dyDescent="0.3">
      <c r="N159" s="88">
        <f t="shared" si="6"/>
        <v>2.1318951907058903E-3</v>
      </c>
      <c r="O159" s="89">
        <v>2.48</v>
      </c>
    </row>
    <row r="160" spans="14:15" x14ac:dyDescent="0.3">
      <c r="N160" s="88">
        <f t="shared" si="6"/>
        <v>2.1985152022190313E-3</v>
      </c>
      <c r="O160" s="89">
        <v>2.4700000000000002</v>
      </c>
    </row>
    <row r="161" spans="14:15" x14ac:dyDescent="0.3">
      <c r="N161" s="88">
        <f t="shared" si="6"/>
        <v>2.2670237917208347E-3</v>
      </c>
      <c r="O161" s="89">
        <v>2.46</v>
      </c>
    </row>
    <row r="162" spans="14:15" x14ac:dyDescent="0.3">
      <c r="N162" s="88">
        <f t="shared" si="6"/>
        <v>2.3374680903804901E-3</v>
      </c>
      <c r="O162" s="89">
        <v>2.4500000000000002</v>
      </c>
    </row>
    <row r="163" spans="14:15" x14ac:dyDescent="0.3">
      <c r="N163" s="88">
        <f t="shared" si="6"/>
        <v>2.409896207175688E-3</v>
      </c>
      <c r="O163" s="89">
        <v>2.44</v>
      </c>
    </row>
    <row r="164" spans="14:15" x14ac:dyDescent="0.3">
      <c r="N164" s="88">
        <f t="shared" si="6"/>
        <v>2.4843572434609662E-3</v>
      </c>
      <c r="O164" s="89">
        <v>2.4300000000000002</v>
      </c>
    </row>
    <row r="165" spans="14:15" x14ac:dyDescent="0.3">
      <c r="N165" s="88">
        <f t="shared" si="6"/>
        <v>2.5609013075826859E-3</v>
      </c>
      <c r="O165" s="89">
        <v>2.42</v>
      </c>
    </row>
    <row r="166" spans="14:15" x14ac:dyDescent="0.3">
      <c r="N166" s="88">
        <f t="shared" si="6"/>
        <v>2.6395795295610647E-3</v>
      </c>
      <c r="O166" s="89">
        <v>2.41</v>
      </c>
    </row>
    <row r="167" spans="14:15" x14ac:dyDescent="0.3">
      <c r="N167" s="88">
        <f t="shared" si="6"/>
        <v>2.7204440758121784E-3</v>
      </c>
      <c r="O167" s="89">
        <v>2.4</v>
      </c>
    </row>
    <row r="168" spans="14:15" x14ac:dyDescent="0.3">
      <c r="N168" s="88">
        <f t="shared" si="6"/>
        <v>2.8035481639241411E-3</v>
      </c>
      <c r="O168" s="89">
        <v>2.39</v>
      </c>
    </row>
    <row r="169" spans="14:15" x14ac:dyDescent="0.3">
      <c r="N169" s="88">
        <f t="shared" si="6"/>
        <v>2.8889460774719211E-3</v>
      </c>
      <c r="O169" s="89">
        <v>2.38</v>
      </c>
    </row>
    <row r="170" spans="14:15" x14ac:dyDescent="0.3">
      <c r="N170" s="88">
        <f t="shared" si="6"/>
        <v>2.9766931808650199E-3</v>
      </c>
      <c r="O170" s="89">
        <v>2.37</v>
      </c>
    </row>
    <row r="171" spans="14:15" x14ac:dyDescent="0.3">
      <c r="N171" s="88">
        <f t="shared" si="6"/>
        <v>3.0668459342311216E-3</v>
      </c>
      <c r="O171" s="89">
        <v>2.36</v>
      </c>
    </row>
    <row r="172" spans="14:15" x14ac:dyDescent="0.3">
      <c r="N172" s="88">
        <f t="shared" si="6"/>
        <v>3.1594619083237241E-3</v>
      </c>
      <c r="O172" s="89">
        <v>2.35</v>
      </c>
    </row>
    <row r="173" spans="14:15" x14ac:dyDescent="0.3">
      <c r="N173" s="88">
        <f t="shared" si="6"/>
        <v>3.2545997994493092E-3</v>
      </c>
      <c r="O173" s="89">
        <v>2.34</v>
      </c>
    </row>
    <row r="174" spans="14:15" x14ac:dyDescent="0.3">
      <c r="N174" s="88">
        <f t="shared" si="6"/>
        <v>3.3523194444091686E-3</v>
      </c>
      <c r="O174" s="89">
        <v>2.33</v>
      </c>
    </row>
    <row r="175" spans="14:15" x14ac:dyDescent="0.3">
      <c r="N175" s="88">
        <f t="shared" si="6"/>
        <v>3.4526818354518873E-3</v>
      </c>
      <c r="O175" s="89">
        <v>2.3199999999999998</v>
      </c>
    </row>
    <row r="176" spans="14:15" x14ac:dyDescent="0.3">
      <c r="N176" s="88">
        <f t="shared" si="6"/>
        <v>3.5557491352298243E-3</v>
      </c>
      <c r="O176" s="89">
        <v>2.31</v>
      </c>
    </row>
    <row r="177" spans="14:15" x14ac:dyDescent="0.3">
      <c r="N177" s="88">
        <f t="shared" si="6"/>
        <v>3.6615846917471551E-3</v>
      </c>
      <c r="O177" s="89">
        <v>2.2999999999999998</v>
      </c>
    </row>
    <row r="178" spans="14:15" x14ac:dyDescent="0.3">
      <c r="N178" s="88">
        <f t="shared" si="6"/>
        <v>3.7702530533070266E-3</v>
      </c>
      <c r="O178" s="89">
        <v>2.29</v>
      </c>
    </row>
    <row r="179" spans="14:15" x14ac:dyDescent="0.3">
      <c r="N179" s="88">
        <f t="shared" si="6"/>
        <v>3.8818199834405043E-3</v>
      </c>
      <c r="O179" s="89">
        <v>2.2799999999999998</v>
      </c>
    </row>
    <row r="180" spans="14:15" x14ac:dyDescent="0.3">
      <c r="N180" s="88">
        <f t="shared" si="6"/>
        <v>3.9963524758106495E-3</v>
      </c>
      <c r="O180" s="89">
        <v>2.27</v>
      </c>
    </row>
    <row r="181" spans="14:15" x14ac:dyDescent="0.3">
      <c r="N181" s="88">
        <f t="shared" si="6"/>
        <v>4.113918769092173E-3</v>
      </c>
      <c r="O181" s="89">
        <v>2.2599999999999998</v>
      </c>
    </row>
    <row r="182" spans="14:15" x14ac:dyDescent="0.3">
      <c r="N182" s="88">
        <f t="shared" si="6"/>
        <v>4.2345883618168934E-3</v>
      </c>
      <c r="O182" s="89">
        <v>2.25</v>
      </c>
    </row>
    <row r="183" spans="14:15" x14ac:dyDescent="0.3">
      <c r="N183" s="88">
        <f t="shared" si="6"/>
        <v>4.3584320271774502E-3</v>
      </c>
      <c r="O183" s="89">
        <v>2.2400000000000002</v>
      </c>
    </row>
    <row r="184" spans="14:15" x14ac:dyDescent="0.3">
      <c r="N184" s="88">
        <f t="shared" si="6"/>
        <v>4.4855218277786157E-3</v>
      </c>
      <c r="O184" s="89">
        <v>2.23</v>
      </c>
    </row>
    <row r="185" spans="14:15" x14ac:dyDescent="0.3">
      <c r="N185" s="88">
        <f t="shared" si="6"/>
        <v>4.6159311303402006E-3</v>
      </c>
      <c r="O185" s="89">
        <v>2.2200000000000002</v>
      </c>
    </row>
    <row r="186" spans="14:15" x14ac:dyDescent="0.3">
      <c r="N186" s="88">
        <f t="shared" si="6"/>
        <v>4.7497346203306812E-3</v>
      </c>
      <c r="O186" s="89">
        <v>2.21</v>
      </c>
    </row>
    <row r="187" spans="14:15" x14ac:dyDescent="0.3">
      <c r="N187" s="88">
        <f t="shared" si="6"/>
        <v>4.8870083165346578E-3</v>
      </c>
      <c r="O187" s="89">
        <v>2.2000000000000002</v>
      </c>
    </row>
    <row r="188" spans="14:15" x14ac:dyDescent="0.3">
      <c r="N188" s="88">
        <f t="shared" si="6"/>
        <v>5.0278295855417099E-3</v>
      </c>
      <c r="O188" s="89">
        <v>2.19</v>
      </c>
    </row>
    <row r="189" spans="14:15" x14ac:dyDescent="0.3">
      <c r="N189" s="88">
        <f t="shared" si="6"/>
        <v>5.1722771561499847E-3</v>
      </c>
      <c r="O189" s="89">
        <v>2.1800000000000002</v>
      </c>
    </row>
    <row r="190" spans="14:15" x14ac:dyDescent="0.3">
      <c r="N190" s="88">
        <f t="shared" si="6"/>
        <v>5.320431133678305E-3</v>
      </c>
      <c r="O190" s="89">
        <v>2.17</v>
      </c>
    </row>
    <row r="191" spans="14:15" x14ac:dyDescent="0.3">
      <c r="N191" s="88">
        <f t="shared" si="6"/>
        <v>5.4723730141765792E-3</v>
      </c>
      <c r="O191" s="89">
        <v>2.16</v>
      </c>
    </row>
    <row r="192" spans="14:15" x14ac:dyDescent="0.3">
      <c r="N192" s="88">
        <f t="shared" si="6"/>
        <v>5.6281856985260781E-3</v>
      </c>
      <c r="O192" s="89">
        <v>2.15</v>
      </c>
    </row>
    <row r="193" spans="14:15" x14ac:dyDescent="0.3">
      <c r="N193" s="88">
        <f t="shared" si="6"/>
        <v>5.7879535064246923E-3</v>
      </c>
      <c r="O193" s="89">
        <v>2.14</v>
      </c>
    </row>
    <row r="194" spans="14:15" x14ac:dyDescent="0.3">
      <c r="N194" s="88">
        <f t="shared" si="6"/>
        <v>5.9517621902518414E-3</v>
      </c>
      <c r="O194" s="89">
        <v>2.13</v>
      </c>
    </row>
    <row r="195" spans="14:15" x14ac:dyDescent="0.3">
      <c r="N195" s="88">
        <f t="shared" si="6"/>
        <v>6.1196989487890541E-3</v>
      </c>
      <c r="O195" s="89">
        <v>2.12</v>
      </c>
    </row>
    <row r="196" spans="14:15" x14ac:dyDescent="0.3">
      <c r="N196" s="88">
        <f t="shared" si="6"/>
        <v>6.2918524408090981E-3</v>
      </c>
      <c r="O196" s="89">
        <v>2.11</v>
      </c>
    </row>
    <row r="197" spans="14:15" x14ac:dyDescent="0.3">
      <c r="N197" s="88">
        <f t="shared" si="6"/>
        <v>6.4683127985123434E-3</v>
      </c>
      <c r="O197" s="89">
        <v>2.1</v>
      </c>
    </row>
    <row r="198" spans="14:15" x14ac:dyDescent="0.3">
      <c r="N198" s="88">
        <f t="shared" si="6"/>
        <v>6.6491716408001444E-3</v>
      </c>
      <c r="O198" s="89">
        <v>2.09</v>
      </c>
    </row>
    <row r="199" spans="14:15" x14ac:dyDescent="0.3">
      <c r="N199" s="88">
        <f t="shared" si="6"/>
        <v>6.8345220863839096E-3</v>
      </c>
      <c r="O199" s="89">
        <v>2.08</v>
      </c>
    </row>
    <row r="200" spans="14:15" x14ac:dyDescent="0.3">
      <c r="N200" s="88">
        <f t="shared" ref="N200:N263" si="7">NORMDIST(O200,0,1,FALSE)-O200+O200*NORMDIST(O200,0,1,1)</f>
        <v>7.024458766722308E-3</v>
      </c>
      <c r="O200" s="89">
        <v>2.0699999999999998</v>
      </c>
    </row>
    <row r="201" spans="14:15" x14ac:dyDescent="0.3">
      <c r="N201" s="88">
        <f t="shared" si="7"/>
        <v>7.2190778387604126E-3</v>
      </c>
      <c r="O201" s="89">
        <v>2.06</v>
      </c>
    </row>
    <row r="202" spans="14:15" x14ac:dyDescent="0.3">
      <c r="N202" s="88">
        <f t="shared" si="7"/>
        <v>7.4184769974885434E-3</v>
      </c>
      <c r="O202" s="89">
        <v>2.0499999999999998</v>
      </c>
    </row>
    <row r="203" spans="14:15" x14ac:dyDescent="0.3">
      <c r="N203" s="88">
        <f t="shared" si="7"/>
        <v>7.6227554882879467E-3</v>
      </c>
      <c r="O203" s="89">
        <v>2.04</v>
      </c>
    </row>
    <row r="204" spans="14:15" x14ac:dyDescent="0.3">
      <c r="N204" s="88">
        <f t="shared" si="7"/>
        <v>7.8320141190664216E-3</v>
      </c>
      <c r="O204" s="89">
        <v>2.0299999999999998</v>
      </c>
    </row>
    <row r="205" spans="14:15" x14ac:dyDescent="0.3">
      <c r="N205" s="88">
        <f t="shared" si="7"/>
        <v>8.0463552721741216E-3</v>
      </c>
      <c r="O205" s="89">
        <v>2.02</v>
      </c>
    </row>
    <row r="206" spans="14:15" x14ac:dyDescent="0.3">
      <c r="N206" s="88">
        <f t="shared" si="7"/>
        <v>8.2658829160831004E-3</v>
      </c>
      <c r="O206" s="89">
        <v>2.0099999999999998</v>
      </c>
    </row>
    <row r="207" spans="14:15" x14ac:dyDescent="0.3">
      <c r="N207" s="88">
        <f t="shared" si="7"/>
        <v>8.4907026168297151E-3</v>
      </c>
      <c r="O207" s="89">
        <v>2</v>
      </c>
    </row>
    <row r="208" spans="14:15" x14ac:dyDescent="0.3">
      <c r="N208" s="88">
        <f t="shared" si="7"/>
        <v>8.7209215492043413E-3</v>
      </c>
      <c r="O208" s="89">
        <v>1.99</v>
      </c>
    </row>
    <row r="209" spans="14:15" x14ac:dyDescent="0.3">
      <c r="N209" s="88">
        <f t="shared" si="7"/>
        <v>8.9566485076812974E-3</v>
      </c>
      <c r="O209" s="89">
        <v>1.98</v>
      </c>
    </row>
    <row r="210" spans="14:15" x14ac:dyDescent="0.3">
      <c r="N210" s="88">
        <f t="shared" si="7"/>
        <v>9.1979939170785396E-3</v>
      </c>
      <c r="O210" s="89">
        <v>1.97</v>
      </c>
    </row>
    <row r="211" spans="14:15" x14ac:dyDescent="0.3">
      <c r="N211" s="88">
        <f t="shared" si="7"/>
        <v>9.4450698429393576E-3</v>
      </c>
      <c r="O211" s="89">
        <v>1.96</v>
      </c>
    </row>
    <row r="212" spans="14:15" x14ac:dyDescent="0.3">
      <c r="N212" s="88">
        <f t="shared" si="7"/>
        <v>9.6979900016207488E-3</v>
      </c>
      <c r="O212" s="89">
        <v>1.95</v>
      </c>
    </row>
    <row r="213" spans="14:15" x14ac:dyDescent="0.3">
      <c r="N213" s="88">
        <f t="shared" si="7"/>
        <v>9.9568697700864739E-3</v>
      </c>
      <c r="O213" s="89">
        <v>1.94</v>
      </c>
    </row>
    <row r="214" spans="14:15" x14ac:dyDescent="0.3">
      <c r="N214" s="88">
        <f t="shared" si="7"/>
        <v>1.0221826195389028E-2</v>
      </c>
      <c r="O214" s="89">
        <v>1.93</v>
      </c>
    </row>
    <row r="215" spans="14:15" x14ac:dyDescent="0.3">
      <c r="N215" s="88">
        <f t="shared" si="7"/>
        <v>1.0492978003831865E-2</v>
      </c>
      <c r="O215" s="89">
        <v>1.92</v>
      </c>
    </row>
    <row r="216" spans="14:15" x14ac:dyDescent="0.3">
      <c r="N216" s="88">
        <f t="shared" si="7"/>
        <v>1.0770445609803891E-2</v>
      </c>
      <c r="O216" s="89">
        <v>1.91</v>
      </c>
    </row>
    <row r="217" spans="14:15" x14ac:dyDescent="0.3">
      <c r="N217" s="88">
        <f t="shared" si="7"/>
        <v>1.105435112427311E-2</v>
      </c>
      <c r="O217" s="89">
        <v>1.9</v>
      </c>
    </row>
    <row r="218" spans="14:15" x14ac:dyDescent="0.3">
      <c r="N218" s="88">
        <f t="shared" si="7"/>
        <v>1.1344818362933218E-2</v>
      </c>
      <c r="O218" s="89">
        <v>1.89</v>
      </c>
    </row>
    <row r="219" spans="14:15" x14ac:dyDescent="0.3">
      <c r="N219" s="88">
        <f t="shared" si="7"/>
        <v>1.1641972853989158E-2</v>
      </c>
      <c r="O219" s="89">
        <v>1.88</v>
      </c>
    </row>
    <row r="220" spans="14:15" x14ac:dyDescent="0.3">
      <c r="N220" s="88">
        <f t="shared" si="7"/>
        <v>1.194594184557296E-2</v>
      </c>
      <c r="O220" s="89">
        <v>1.87</v>
      </c>
    </row>
    <row r="221" spans="14:15" x14ac:dyDescent="0.3">
      <c r="N221" s="88">
        <f t="shared" si="7"/>
        <v>1.225685431278345E-2</v>
      </c>
      <c r="O221" s="89">
        <v>1.86</v>
      </c>
    </row>
    <row r="222" spans="14:15" x14ac:dyDescent="0.3">
      <c r="N222" s="88">
        <f t="shared" si="7"/>
        <v>1.2574840964332479E-2</v>
      </c>
      <c r="O222" s="89">
        <v>1.85</v>
      </c>
    </row>
    <row r="223" spans="14:15" x14ac:dyDescent="0.3">
      <c r="N223" s="88">
        <f t="shared" si="7"/>
        <v>1.2900034248795489E-2</v>
      </c>
      <c r="O223" s="89">
        <v>1.84</v>
      </c>
    </row>
    <row r="224" spans="14:15" x14ac:dyDescent="0.3">
      <c r="N224" s="88">
        <f t="shared" si="7"/>
        <v>1.3232568360447727E-2</v>
      </c>
      <c r="O224" s="89">
        <v>1.83</v>
      </c>
    </row>
    <row r="225" spans="14:15" x14ac:dyDescent="0.3">
      <c r="N225" s="88">
        <f t="shared" si="7"/>
        <v>1.3572579244687688E-2</v>
      </c>
      <c r="O225" s="89">
        <v>1.82</v>
      </c>
    </row>
    <row r="226" spans="14:15" x14ac:dyDescent="0.3">
      <c r="N226" s="88">
        <f t="shared" si="7"/>
        <v>1.3920204603023789E-2</v>
      </c>
      <c r="O226" s="89">
        <v>1.81</v>
      </c>
    </row>
    <row r="227" spans="14:15" x14ac:dyDescent="0.3">
      <c r="N227" s="88">
        <f t="shared" si="7"/>
        <v>1.4275583897627842E-2</v>
      </c>
      <c r="O227" s="89">
        <v>1.8</v>
      </c>
    </row>
    <row r="228" spans="14:15" x14ac:dyDescent="0.3">
      <c r="N228" s="88">
        <f t="shared" si="7"/>
        <v>1.4638858355434214E-2</v>
      </c>
      <c r="O228" s="89">
        <v>1.79</v>
      </c>
    </row>
    <row r="229" spans="14:15" x14ac:dyDescent="0.3">
      <c r="N229" s="88">
        <f t="shared" si="7"/>
        <v>1.5010170971783143E-2</v>
      </c>
      <c r="O229" s="89">
        <v>1.78</v>
      </c>
    </row>
    <row r="230" spans="14:15" x14ac:dyDescent="0.3">
      <c r="N230" s="88">
        <f t="shared" si="7"/>
        <v>1.5389666513592637E-2</v>
      </c>
      <c r="O230" s="89">
        <v>1.77</v>
      </c>
    </row>
    <row r="231" spans="14:15" x14ac:dyDescent="0.3">
      <c r="N231" s="88">
        <f t="shared" si="7"/>
        <v>1.5777491522052545E-2</v>
      </c>
      <c r="O231" s="89">
        <v>1.76</v>
      </c>
    </row>
    <row r="232" spans="14:15" x14ac:dyDescent="0.3">
      <c r="N232" s="88">
        <f t="shared" si="7"/>
        <v>1.617379431483168E-2</v>
      </c>
      <c r="O232" s="89">
        <v>1.75</v>
      </c>
    </row>
    <row r="233" spans="14:15" x14ac:dyDescent="0.3">
      <c r="N233" s="88">
        <f t="shared" si="7"/>
        <v>1.6578724987780902E-2</v>
      </c>
      <c r="O233" s="89">
        <v>1.74</v>
      </c>
    </row>
    <row r="234" spans="14:15" x14ac:dyDescent="0.3">
      <c r="N234" s="88">
        <f t="shared" si="7"/>
        <v>1.6992435416135931E-2</v>
      </c>
      <c r="O234" s="89">
        <v>1.73</v>
      </c>
    </row>
    <row r="235" spans="14:15" x14ac:dyDescent="0.3">
      <c r="N235" s="88">
        <f t="shared" si="7"/>
        <v>1.7415079255197252E-2</v>
      </c>
      <c r="O235" s="89">
        <v>1.72</v>
      </c>
    </row>
    <row r="236" spans="14:15" x14ac:dyDescent="0.3">
      <c r="N236" s="88">
        <f t="shared" si="7"/>
        <v>1.7846811940486207E-2</v>
      </c>
      <c r="O236" s="89">
        <v>1.71</v>
      </c>
    </row>
    <row r="237" spans="14:15" x14ac:dyDescent="0.3">
      <c r="N237" s="88">
        <f t="shared" si="7"/>
        <v>1.8287790687363747E-2</v>
      </c>
      <c r="O237" s="89">
        <v>1.7</v>
      </c>
    </row>
    <row r="238" spans="14:15" x14ac:dyDescent="0.3">
      <c r="N238" s="88">
        <f t="shared" si="7"/>
        <v>1.8738174490104731E-2</v>
      </c>
      <c r="O238" s="89">
        <v>1.69</v>
      </c>
    </row>
    <row r="239" spans="14:15" x14ac:dyDescent="0.3">
      <c r="N239" s="88">
        <f t="shared" si="7"/>
        <v>1.919812412041777E-2</v>
      </c>
      <c r="O239" s="89">
        <v>1.68</v>
      </c>
    </row>
    <row r="240" spans="14:15" x14ac:dyDescent="0.3">
      <c r="N240" s="88">
        <f t="shared" si="7"/>
        <v>1.9667802125401534E-2</v>
      </c>
      <c r="O240" s="89">
        <v>1.67</v>
      </c>
    </row>
    <row r="241" spans="14:15" x14ac:dyDescent="0.3">
      <c r="N241" s="88">
        <f t="shared" si="7"/>
        <v>2.0147372824930621E-2</v>
      </c>
      <c r="O241" s="89">
        <v>1.66</v>
      </c>
    </row>
    <row r="242" spans="14:15" x14ac:dyDescent="0.3">
      <c r="N242" s="88">
        <f t="shared" si="7"/>
        <v>2.0637002308458552E-2</v>
      </c>
      <c r="O242" s="89">
        <v>1.65</v>
      </c>
    </row>
    <row r="243" spans="14:15" x14ac:dyDescent="0.3">
      <c r="N243" s="88">
        <f t="shared" si="7"/>
        <v>2.113685843123414E-2</v>
      </c>
      <c r="O243" s="89">
        <v>1.64</v>
      </c>
    </row>
    <row r="244" spans="14:15" x14ac:dyDescent="0.3">
      <c r="N244" s="88">
        <f t="shared" si="7"/>
        <v>2.1647110809918102E-2</v>
      </c>
      <c r="O244" s="89">
        <v>1.63</v>
      </c>
    </row>
    <row r="245" spans="14:15" x14ac:dyDescent="0.3">
      <c r="N245" s="88">
        <f t="shared" si="7"/>
        <v>2.2167930817595494E-2</v>
      </c>
      <c r="O245" s="89">
        <v>1.62</v>
      </c>
    </row>
    <row r="246" spans="14:15" x14ac:dyDescent="0.3">
      <c r="N246" s="88">
        <f t="shared" si="7"/>
        <v>2.2699491578174635E-2</v>
      </c>
      <c r="O246" s="89">
        <v>1.61</v>
      </c>
    </row>
    <row r="247" spans="14:15" x14ac:dyDescent="0.3">
      <c r="N247" s="88">
        <f t="shared" si="7"/>
        <v>2.3241967960162757E-2</v>
      </c>
      <c r="O247" s="89">
        <v>1.6</v>
      </c>
    </row>
    <row r="248" spans="14:15" x14ac:dyDescent="0.3">
      <c r="N248" s="88">
        <f t="shared" si="7"/>
        <v>2.3795536569814146E-2</v>
      </c>
      <c r="O248" s="89">
        <v>1.59</v>
      </c>
    </row>
    <row r="249" spans="14:15" x14ac:dyDescent="0.3">
      <c r="N249" s="88">
        <f t="shared" si="7"/>
        <v>2.4360375743640805E-2</v>
      </c>
      <c r="O249" s="89">
        <v>1.58</v>
      </c>
    </row>
    <row r="250" spans="14:15" x14ac:dyDescent="0.3">
      <c r="N250" s="88">
        <f t="shared" si="7"/>
        <v>2.4936665540278735E-2</v>
      </c>
      <c r="O250" s="89">
        <v>1.57</v>
      </c>
    </row>
    <row r="251" spans="14:15" x14ac:dyDescent="0.3">
      <c r="N251" s="88">
        <f t="shared" si="7"/>
        <v>2.5524587731704962E-2</v>
      </c>
      <c r="O251" s="89">
        <v>1.56</v>
      </c>
    </row>
    <row r="252" spans="14:15" x14ac:dyDescent="0.3">
      <c r="N252" s="88">
        <f t="shared" si="7"/>
        <v>2.6124325793794201E-2</v>
      </c>
      <c r="O252" s="89">
        <v>1.55</v>
      </c>
    </row>
    <row r="253" spans="14:15" x14ac:dyDescent="0.3">
      <c r="N253" s="88">
        <f t="shared" si="7"/>
        <v>2.6736064896211387E-2</v>
      </c>
      <c r="O253" s="89">
        <v>1.54</v>
      </c>
    </row>
    <row r="254" spans="14:15" x14ac:dyDescent="0.3">
      <c r="N254" s="88">
        <f t="shared" si="7"/>
        <v>2.7359991891636293E-2</v>
      </c>
      <c r="O254" s="89">
        <v>1.53</v>
      </c>
    </row>
    <row r="255" spans="14:15" x14ac:dyDescent="0.3">
      <c r="N255" s="88">
        <f t="shared" si="7"/>
        <v>2.7996295304305807E-2</v>
      </c>
      <c r="O255" s="89">
        <v>1.52</v>
      </c>
    </row>
    <row r="256" spans="14:15" x14ac:dyDescent="0.3">
      <c r="N256" s="88">
        <f t="shared" si="7"/>
        <v>2.8645165317878085E-2</v>
      </c>
      <c r="O256" s="89">
        <v>1.51</v>
      </c>
    </row>
    <row r="257" spans="14:15" x14ac:dyDescent="0.3">
      <c r="N257" s="88">
        <f t="shared" si="7"/>
        <v>2.930679376260481E-2</v>
      </c>
      <c r="O257" s="89">
        <v>1.5</v>
      </c>
    </row>
    <row r="258" spans="14:15" x14ac:dyDescent="0.3">
      <c r="N258" s="88">
        <f t="shared" si="7"/>
        <v>2.9981374101810232E-2</v>
      </c>
      <c r="O258" s="89">
        <v>1.49</v>
      </c>
    </row>
    <row r="259" spans="14:15" x14ac:dyDescent="0.3">
      <c r="N259" s="88">
        <f t="shared" si="7"/>
        <v>3.0669101417671429E-2</v>
      </c>
      <c r="O259" s="89">
        <v>1.48</v>
      </c>
    </row>
    <row r="260" spans="14:15" x14ac:dyDescent="0.3">
      <c r="N260" s="88">
        <f t="shared" si="7"/>
        <v>3.1370172396293361E-2</v>
      </c>
      <c r="O260" s="89">
        <v>1.47</v>
      </c>
    </row>
    <row r="261" spans="14:15" x14ac:dyDescent="0.3">
      <c r="N261" s="88">
        <f t="shared" si="7"/>
        <v>3.2084785312076702E-2</v>
      </c>
      <c r="O261" s="89">
        <v>1.46</v>
      </c>
    </row>
    <row r="262" spans="14:15" x14ac:dyDescent="0.3">
      <c r="N262" s="88">
        <f t="shared" si="7"/>
        <v>3.2813140011370256E-2</v>
      </c>
      <c r="O262" s="89">
        <v>1.45</v>
      </c>
    </row>
    <row r="263" spans="14:15" x14ac:dyDescent="0.3">
      <c r="N263" s="88">
        <f t="shared" si="7"/>
        <v>3.3555437895407714E-2</v>
      </c>
      <c r="O263" s="89">
        <v>1.44</v>
      </c>
    </row>
    <row r="264" spans="14:15" x14ac:dyDescent="0.3">
      <c r="N264" s="88">
        <f t="shared" ref="N264:N327" si="8">NORMDIST(O264,0,1,FALSE)-O264+O264*NORMDIST(O264,0,1,1)</f>
        <v>3.4311881902525432E-2</v>
      </c>
      <c r="O264" s="89">
        <v>1.43</v>
      </c>
    </row>
    <row r="265" spans="14:15" x14ac:dyDescent="0.3">
      <c r="N265" s="88">
        <f t="shared" si="8"/>
        <v>3.5082676489651909E-2</v>
      </c>
      <c r="O265" s="89">
        <v>1.42</v>
      </c>
    </row>
    <row r="266" spans="14:15" x14ac:dyDescent="0.3">
      <c r="N266" s="88">
        <f t="shared" si="8"/>
        <v>3.5868027613072506E-2</v>
      </c>
      <c r="O266" s="89">
        <v>1.41</v>
      </c>
    </row>
    <row r="267" spans="14:15" x14ac:dyDescent="0.3">
      <c r="N267" s="88">
        <f t="shared" si="8"/>
        <v>3.6668142708465412E-2</v>
      </c>
      <c r="O267" s="89">
        <v>1.4</v>
      </c>
    </row>
    <row r="268" spans="14:15" x14ac:dyDescent="0.3">
      <c r="N268" s="88">
        <f t="shared" si="8"/>
        <v>3.7483230670201761E-2</v>
      </c>
      <c r="O268" s="89">
        <v>1.39</v>
      </c>
    </row>
    <row r="269" spans="14:15" x14ac:dyDescent="0.3">
      <c r="N269" s="88">
        <f t="shared" si="8"/>
        <v>3.8313501829914109E-2</v>
      </c>
      <c r="O269" s="89">
        <v>1.38</v>
      </c>
    </row>
    <row r="270" spans="14:15" x14ac:dyDescent="0.3">
      <c r="N270" s="88">
        <f t="shared" si="8"/>
        <v>3.9159167934326167E-2</v>
      </c>
      <c r="O270" s="89">
        <v>1.37</v>
      </c>
    </row>
    <row r="271" spans="14:15" x14ac:dyDescent="0.3">
      <c r="N271" s="88">
        <f t="shared" si="8"/>
        <v>4.0020442122347344E-2</v>
      </c>
      <c r="O271" s="89">
        <v>1.36</v>
      </c>
    </row>
    <row r="272" spans="14:15" x14ac:dyDescent="0.3">
      <c r="N272" s="88">
        <f t="shared" si="8"/>
        <v>4.0897538901426778E-2</v>
      </c>
      <c r="O272" s="89">
        <v>1.35</v>
      </c>
    </row>
    <row r="273" spans="14:15" x14ac:dyDescent="0.3">
      <c r="N273" s="88">
        <f t="shared" si="8"/>
        <v>4.1790674123167726E-2</v>
      </c>
      <c r="O273" s="89">
        <v>1.34</v>
      </c>
    </row>
    <row r="274" spans="14:15" x14ac:dyDescent="0.3">
      <c r="N274" s="88">
        <f t="shared" si="8"/>
        <v>4.2700064958203221E-2</v>
      </c>
      <c r="O274" s="89">
        <v>1.33</v>
      </c>
    </row>
    <row r="275" spans="14:15" x14ac:dyDescent="0.3">
      <c r="N275" s="88">
        <f t="shared" si="8"/>
        <v>4.3625929870330982E-2</v>
      </c>
      <c r="O275" s="89">
        <v>1.32</v>
      </c>
    </row>
    <row r="276" spans="14:15" x14ac:dyDescent="0.3">
      <c r="N276" s="88">
        <f t="shared" si="8"/>
        <v>4.4568488589909139E-2</v>
      </c>
      <c r="O276" s="89">
        <v>1.31</v>
      </c>
    </row>
    <row r="277" spans="14:15" x14ac:dyDescent="0.3">
      <c r="N277" s="88">
        <f t="shared" si="8"/>
        <v>4.5527962086514107E-2</v>
      </c>
      <c r="O277" s="89">
        <v>1.3</v>
      </c>
    </row>
    <row r="278" spans="14:15" x14ac:dyDescent="0.3">
      <c r="N278" s="88">
        <f t="shared" si="8"/>
        <v>4.6504572540858158E-2</v>
      </c>
      <c r="O278" s="89">
        <v>1.29</v>
      </c>
    </row>
    <row r="279" spans="14:15" x14ac:dyDescent="0.3">
      <c r="N279" s="88">
        <f t="shared" si="8"/>
        <v>4.7498543315976471E-2</v>
      </c>
      <c r="O279" s="89">
        <v>1.28</v>
      </c>
    </row>
    <row r="280" spans="14:15" x14ac:dyDescent="0.3">
      <c r="N280" s="88">
        <f t="shared" si="8"/>
        <v>4.851009892767344E-2</v>
      </c>
      <c r="O280" s="89">
        <v>1.27</v>
      </c>
    </row>
    <row r="281" spans="14:15" x14ac:dyDescent="0.3">
      <c r="N281" s="88">
        <f t="shared" si="8"/>
        <v>4.9539465014242001E-2</v>
      </c>
      <c r="O281" s="89">
        <v>1.26</v>
      </c>
    </row>
    <row r="282" spans="14:15" x14ac:dyDescent="0.3">
      <c r="N282" s="88">
        <f t="shared" si="8"/>
        <v>5.0586868305452892E-2</v>
      </c>
      <c r="O282" s="89">
        <v>1.25</v>
      </c>
    </row>
    <row r="283" spans="14:15" x14ac:dyDescent="0.3">
      <c r="N283" s="88">
        <f t="shared" si="8"/>
        <v>5.1652536590817588E-2</v>
      </c>
      <c r="O283" s="89">
        <v>1.24</v>
      </c>
    </row>
    <row r="284" spans="14:15" x14ac:dyDescent="0.3">
      <c r="N284" s="88">
        <f t="shared" si="8"/>
        <v>5.2736698687128714E-2</v>
      </c>
      <c r="O284" s="89">
        <v>1.23</v>
      </c>
    </row>
    <row r="285" spans="14:15" x14ac:dyDescent="0.3">
      <c r="N285" s="88">
        <f t="shared" si="8"/>
        <v>5.3839584405281915E-2</v>
      </c>
      <c r="O285" s="89">
        <v>1.22</v>
      </c>
    </row>
    <row r="286" spans="14:15" x14ac:dyDescent="0.3">
      <c r="N286" s="88">
        <f t="shared" si="8"/>
        <v>5.496142451638697E-2</v>
      </c>
      <c r="O286" s="89">
        <v>1.21</v>
      </c>
    </row>
    <row r="287" spans="14:15" x14ac:dyDescent="0.3">
      <c r="N287" s="88">
        <f t="shared" si="8"/>
        <v>5.6102450717163244E-2</v>
      </c>
      <c r="O287" s="89">
        <v>1.2</v>
      </c>
    </row>
    <row r="288" spans="14:15" x14ac:dyDescent="0.3">
      <c r="N288" s="88">
        <f t="shared" si="8"/>
        <v>5.7262895594637264E-2</v>
      </c>
      <c r="O288" s="89">
        <v>1.19</v>
      </c>
    </row>
    <row r="289" spans="14:15" x14ac:dyDescent="0.3">
      <c r="N289" s="88">
        <f t="shared" si="8"/>
        <v>5.8442992590139076E-2</v>
      </c>
      <c r="O289" s="89">
        <v>1.18</v>
      </c>
    </row>
    <row r="290" spans="14:15" x14ac:dyDescent="0.3">
      <c r="N290" s="88">
        <f t="shared" si="8"/>
        <v>5.9642975962606148E-2</v>
      </c>
      <c r="O290" s="89">
        <v>1.17</v>
      </c>
    </row>
    <row r="291" spans="14:15" x14ac:dyDescent="0.3">
      <c r="N291" s="88">
        <f t="shared" si="8"/>
        <v>6.0863080751201171E-2</v>
      </c>
      <c r="O291" s="89">
        <v>1.1599999999999999</v>
      </c>
    </row>
    <row r="292" spans="14:15" x14ac:dyDescent="0.3">
      <c r="N292" s="88">
        <f t="shared" si="8"/>
        <v>6.2103542737252049E-2</v>
      </c>
      <c r="O292" s="89">
        <v>1.1499999999999999</v>
      </c>
    </row>
    <row r="293" spans="14:15" x14ac:dyDescent="0.3">
      <c r="N293" s="88">
        <f t="shared" si="8"/>
        <v>6.3364598405518446E-2</v>
      </c>
      <c r="O293" s="89">
        <v>1.1399999999999999</v>
      </c>
    </row>
    <row r="294" spans="14:15" x14ac:dyDescent="0.3">
      <c r="N294" s="88">
        <f t="shared" si="8"/>
        <v>6.4646484904795187E-2</v>
      </c>
      <c r="O294" s="89">
        <v>1.1299999999999999</v>
      </c>
    </row>
    <row r="295" spans="14:15" x14ac:dyDescent="0.3">
      <c r="N295" s="88">
        <f t="shared" si="8"/>
        <v>6.5949440007859517E-2</v>
      </c>
      <c r="O295" s="89">
        <v>1.1200000000000001</v>
      </c>
    </row>
    <row r="296" spans="14:15" x14ac:dyDescent="0.3">
      <c r="N296" s="88">
        <f t="shared" si="8"/>
        <v>6.7273702070770325E-2</v>
      </c>
      <c r="O296" s="89">
        <v>1.1100000000000001</v>
      </c>
    </row>
    <row r="297" spans="14:15" x14ac:dyDescent="0.3">
      <c r="N297" s="88">
        <f t="shared" si="8"/>
        <v>6.8619509991529548E-2</v>
      </c>
      <c r="O297" s="89">
        <v>1.1000000000000001</v>
      </c>
    </row>
    <row r="298" spans="14:15" x14ac:dyDescent="0.3">
      <c r="N298" s="88">
        <f t="shared" si="8"/>
        <v>6.9987103168114517E-2</v>
      </c>
      <c r="O298" s="89">
        <v>1.0900000000000001</v>
      </c>
    </row>
    <row r="299" spans="14:15" x14ac:dyDescent="0.3">
      <c r="N299" s="88">
        <f t="shared" si="8"/>
        <v>7.1376721455890468E-2</v>
      </c>
      <c r="O299" s="89">
        <v>1.08</v>
      </c>
    </row>
    <row r="300" spans="14:15" x14ac:dyDescent="0.3">
      <c r="N300" s="88">
        <f t="shared" si="8"/>
        <v>7.2788605124414651E-2</v>
      </c>
      <c r="O300" s="89">
        <v>1.07</v>
      </c>
    </row>
    <row r="301" spans="14:15" x14ac:dyDescent="0.3">
      <c r="N301" s="88">
        <f t="shared" si="8"/>
        <v>7.4222994813641696E-2</v>
      </c>
      <c r="O301" s="89">
        <v>1.06</v>
      </c>
    </row>
    <row r="302" spans="14:15" x14ac:dyDescent="0.3">
      <c r="N302" s="88">
        <f t="shared" si="8"/>
        <v>7.5680131489542335E-2</v>
      </c>
      <c r="O302" s="89">
        <v>1.05</v>
      </c>
    </row>
    <row r="303" spans="14:15" x14ac:dyDescent="0.3">
      <c r="N303" s="88">
        <f t="shared" si="8"/>
        <v>7.7160256399145588E-2</v>
      </c>
      <c r="O303" s="89">
        <v>1.04</v>
      </c>
    </row>
    <row r="304" spans="14:15" x14ac:dyDescent="0.3">
      <c r="N304" s="88">
        <f t="shared" si="8"/>
        <v>7.8663611025017843E-2</v>
      </c>
      <c r="O304" s="89">
        <v>1.03</v>
      </c>
    </row>
    <row r="305" spans="14:15" x14ac:dyDescent="0.3">
      <c r="N305" s="88">
        <f t="shared" si="8"/>
        <v>8.0190437039189932E-2</v>
      </c>
      <c r="O305" s="89">
        <v>1.02</v>
      </c>
    </row>
    <row r="306" spans="14:15" x14ac:dyDescent="0.3">
      <c r="N306" s="88">
        <f t="shared" si="8"/>
        <v>8.1740976256546194E-2</v>
      </c>
      <c r="O306" s="89">
        <v>1.01</v>
      </c>
    </row>
    <row r="307" spans="14:15" x14ac:dyDescent="0.3">
      <c r="N307" s="88">
        <f t="shared" si="8"/>
        <v>8.3315470587686402E-2</v>
      </c>
      <c r="O307" s="89">
        <v>1</v>
      </c>
    </row>
    <row r="308" spans="14:15" x14ac:dyDescent="0.3">
      <c r="N308" s="88">
        <f t="shared" si="8"/>
        <v>8.4914161991276993E-2</v>
      </c>
      <c r="O308" s="89">
        <v>0.99</v>
      </c>
    </row>
    <row r="309" spans="14:15" x14ac:dyDescent="0.3">
      <c r="N309" s="88">
        <f t="shared" si="8"/>
        <v>8.6537292425904244E-2</v>
      </c>
      <c r="O309" s="89">
        <v>0.98</v>
      </c>
    </row>
    <row r="310" spans="14:15" x14ac:dyDescent="0.3">
      <c r="N310" s="88">
        <f t="shared" si="8"/>
        <v>8.8185103801442177E-2</v>
      </c>
      <c r="O310" s="89">
        <v>0.97</v>
      </c>
    </row>
    <row r="311" spans="14:15" x14ac:dyDescent="0.3">
      <c r="N311" s="88">
        <f t="shared" si="8"/>
        <v>8.9857837929952722E-2</v>
      </c>
      <c r="O311" s="89">
        <v>0.96</v>
      </c>
    </row>
    <row r="312" spans="14:15" x14ac:dyDescent="0.3">
      <c r="N312" s="88">
        <f t="shared" si="8"/>
        <v>9.1555736476131244E-2</v>
      </c>
      <c r="O312" s="89">
        <v>0.95</v>
      </c>
    </row>
    <row r="313" spans="14:15" x14ac:dyDescent="0.3">
      <c r="N313" s="88">
        <f t="shared" si="8"/>
        <v>9.3279040907313204E-2</v>
      </c>
      <c r="O313" s="89">
        <v>0.94</v>
      </c>
    </row>
    <row r="314" spans="14:15" x14ac:dyDescent="0.3">
      <c r="N314" s="88">
        <f t="shared" si="8"/>
        <v>9.5027992443059039E-2</v>
      </c>
      <c r="O314" s="89">
        <v>0.93</v>
      </c>
    </row>
    <row r="315" spans="14:15" x14ac:dyDescent="0.3">
      <c r="N315" s="88">
        <f t="shared" si="8"/>
        <v>9.6802832004331152E-2</v>
      </c>
      <c r="O315" s="89">
        <v>0.92</v>
      </c>
    </row>
    <row r="316" spans="14:15" x14ac:dyDescent="0.3">
      <c r="N316" s="88">
        <f t="shared" si="8"/>
        <v>9.8603800162282651E-2</v>
      </c>
      <c r="O316" s="89">
        <v>0.91</v>
      </c>
    </row>
    <row r="317" spans="14:15" x14ac:dyDescent="0.3">
      <c r="N317" s="88">
        <f t="shared" si="8"/>
        <v>0.10043113708667128</v>
      </c>
      <c r="O317" s="89">
        <v>0.9</v>
      </c>
    </row>
    <row r="318" spans="14:15" x14ac:dyDescent="0.3">
      <c r="N318" s="88">
        <f t="shared" si="8"/>
        <v>0.10228508249391877</v>
      </c>
      <c r="O318" s="89">
        <v>0.89</v>
      </c>
    </row>
    <row r="319" spans="14:15" x14ac:dyDescent="0.3">
      <c r="N319" s="88">
        <f t="shared" si="8"/>
        <v>0.10416587559483126</v>
      </c>
      <c r="O319" s="89">
        <v>0.88</v>
      </c>
    </row>
    <row r="320" spans="14:15" x14ac:dyDescent="0.3">
      <c r="N320" s="88">
        <f t="shared" si="8"/>
        <v>0.10607375504200056</v>
      </c>
      <c r="O320" s="89">
        <v>0.87</v>
      </c>
    </row>
    <row r="321" spans="14:15" x14ac:dyDescent="0.3">
      <c r="N321" s="88">
        <f t="shared" si="8"/>
        <v>0.10800895887690154</v>
      </c>
      <c r="O321" s="89">
        <v>0.86</v>
      </c>
    </row>
    <row r="322" spans="14:15" x14ac:dyDescent="0.3">
      <c r="N322" s="88">
        <f t="shared" si="8"/>
        <v>0.109971724476708</v>
      </c>
      <c r="O322" s="89">
        <v>0.85</v>
      </c>
    </row>
    <row r="323" spans="14:15" x14ac:dyDescent="0.3">
      <c r="N323" s="88">
        <f t="shared" si="8"/>
        <v>0.111962288500843</v>
      </c>
      <c r="O323" s="89">
        <v>0.84</v>
      </c>
    </row>
    <row r="324" spans="14:15" x14ac:dyDescent="0.3">
      <c r="N324" s="88">
        <f t="shared" si="8"/>
        <v>0.11398088683728347</v>
      </c>
      <c r="O324" s="89">
        <v>0.83</v>
      </c>
    </row>
    <row r="325" spans="14:15" x14ac:dyDescent="0.3">
      <c r="N325" s="88">
        <f t="shared" si="8"/>
        <v>0.11602775454864056</v>
      </c>
      <c r="O325" s="89">
        <v>0.82</v>
      </c>
    </row>
    <row r="326" spans="14:15" x14ac:dyDescent="0.3">
      <c r="N326" s="88">
        <f t="shared" si="8"/>
        <v>0.11810312581803084</v>
      </c>
      <c r="O326" s="89">
        <v>0.81</v>
      </c>
    </row>
    <row r="327" spans="14:15" x14ac:dyDescent="0.3">
      <c r="N327" s="88">
        <f t="shared" si="8"/>
        <v>0.1202072338947654</v>
      </c>
      <c r="O327" s="89">
        <v>0.8</v>
      </c>
    </row>
    <row r="328" spans="14:15" x14ac:dyDescent="0.3">
      <c r="N328" s="88">
        <f t="shared" ref="N328:N391" si="9">NORMDIST(O328,0,1,FALSE)-O328+O328*NORMDIST(O328,0,1,1)</f>
        <v>0.12234031103986803</v>
      </c>
      <c r="O328" s="89">
        <v>0.79</v>
      </c>
    </row>
    <row r="329" spans="14:15" x14ac:dyDescent="0.3">
      <c r="N329" s="88">
        <f t="shared" si="9"/>
        <v>0.12450258847145329</v>
      </c>
      <c r="O329" s="89">
        <v>0.78</v>
      </c>
    </row>
    <row r="330" spans="14:15" x14ac:dyDescent="0.3">
      <c r="N330" s="88">
        <f t="shared" si="9"/>
        <v>0.12669429630997553</v>
      </c>
      <c r="O330" s="89">
        <v>0.77</v>
      </c>
    </row>
    <row r="331" spans="14:15" x14ac:dyDescent="0.3">
      <c r="N331" s="88">
        <f t="shared" si="9"/>
        <v>0.12891566352337724</v>
      </c>
      <c r="O331" s="89">
        <v>0.76</v>
      </c>
    </row>
    <row r="332" spans="14:15" x14ac:dyDescent="0.3">
      <c r="N332" s="88">
        <f t="shared" si="9"/>
        <v>0.13116691787215323</v>
      </c>
      <c r="O332" s="89">
        <v>0.75</v>
      </c>
    </row>
    <row r="333" spans="14:15" x14ac:dyDescent="0.3">
      <c r="N333" s="88">
        <f t="shared" si="9"/>
        <v>0.13344828585435509</v>
      </c>
      <c r="O333" s="89">
        <v>0.74</v>
      </c>
    </row>
    <row r="334" spans="14:15" x14ac:dyDescent="0.3">
      <c r="N334" s="88">
        <f t="shared" si="9"/>
        <v>0.13575999265055472</v>
      </c>
      <c r="O334" s="89">
        <v>0.73</v>
      </c>
    </row>
    <row r="335" spans="14:15" x14ac:dyDescent="0.3">
      <c r="N335" s="88">
        <f t="shared" si="9"/>
        <v>0.13810226206879211</v>
      </c>
      <c r="O335" s="89">
        <v>0.72</v>
      </c>
    </row>
    <row r="336" spans="14:15" x14ac:dyDescent="0.3">
      <c r="N336" s="88">
        <f t="shared" si="9"/>
        <v>0.14047531648952555</v>
      </c>
      <c r="O336" s="89">
        <v>0.71</v>
      </c>
    </row>
    <row r="337" spans="14:15" x14ac:dyDescent="0.3">
      <c r="N337" s="88">
        <f t="shared" si="9"/>
        <v>0.14287937681061019</v>
      </c>
      <c r="O337" s="89">
        <v>0.7</v>
      </c>
    </row>
    <row r="338" spans="14:15" x14ac:dyDescent="0.3">
      <c r="N338" s="88">
        <f t="shared" si="9"/>
        <v>0.14531466239232382</v>
      </c>
      <c r="O338" s="89">
        <v>0.69</v>
      </c>
    </row>
    <row r="339" spans="14:15" x14ac:dyDescent="0.3">
      <c r="N339" s="88">
        <f t="shared" si="9"/>
        <v>0.14778139100246479</v>
      </c>
      <c r="O339" s="89">
        <v>0.68</v>
      </c>
    </row>
    <row r="340" spans="14:15" x14ac:dyDescent="0.3">
      <c r="N340" s="88">
        <f t="shared" si="9"/>
        <v>0.15027977876154375</v>
      </c>
      <c r="O340" s="89">
        <v>0.67</v>
      </c>
    </row>
    <row r="341" spans="14:15" x14ac:dyDescent="0.3">
      <c r="N341" s="88">
        <f t="shared" si="9"/>
        <v>0.15281004008809074</v>
      </c>
      <c r="O341" s="89">
        <v>0.66</v>
      </c>
    </row>
    <row r="342" spans="14:15" x14ac:dyDescent="0.3">
      <c r="N342" s="88">
        <f t="shared" si="9"/>
        <v>0.15537238764410216</v>
      </c>
      <c r="O342" s="89">
        <v>0.65</v>
      </c>
    </row>
    <row r="343" spans="14:15" x14ac:dyDescent="0.3">
      <c r="N343" s="88">
        <f t="shared" si="9"/>
        <v>0.15796703228065079</v>
      </c>
      <c r="O343" s="89">
        <v>0.64</v>
      </c>
    </row>
    <row r="344" spans="14:15" x14ac:dyDescent="0.3">
      <c r="N344" s="88">
        <f t="shared" si="9"/>
        <v>0.16059418298367761</v>
      </c>
      <c r="O344" s="89">
        <v>0.63</v>
      </c>
    </row>
    <row r="345" spans="14:15" x14ac:dyDescent="0.3">
      <c r="N345" s="88">
        <f t="shared" si="9"/>
        <v>0.16325404681999534</v>
      </c>
      <c r="O345" s="89">
        <v>0.62</v>
      </c>
    </row>
    <row r="346" spans="14:15" x14ac:dyDescent="0.3">
      <c r="N346" s="88">
        <f t="shared" si="9"/>
        <v>0.16594682888351953</v>
      </c>
      <c r="O346" s="89">
        <v>0.61</v>
      </c>
    </row>
    <row r="347" spans="14:15" x14ac:dyDescent="0.3">
      <c r="N347" s="88">
        <f t="shared" si="9"/>
        <v>0.16867273224175555</v>
      </c>
      <c r="O347" s="89">
        <v>0.6</v>
      </c>
    </row>
    <row r="348" spans="14:15" x14ac:dyDescent="0.3">
      <c r="N348" s="88">
        <f t="shared" si="9"/>
        <v>0.17143195788256177</v>
      </c>
      <c r="O348" s="89">
        <v>0.59</v>
      </c>
    </row>
    <row r="349" spans="14:15" x14ac:dyDescent="0.3">
      <c r="N349" s="88">
        <f t="shared" si="9"/>
        <v>0.17422470466121331</v>
      </c>
      <c r="O349" s="89">
        <v>0.57999999999999996</v>
      </c>
    </row>
    <row r="350" spans="14:15" x14ac:dyDescent="0.3">
      <c r="N350" s="88">
        <f t="shared" si="9"/>
        <v>0.17705116924778752</v>
      </c>
      <c r="O350" s="89">
        <v>0.56999999999999995</v>
      </c>
    </row>
    <row r="351" spans="14:15" x14ac:dyDescent="0.3">
      <c r="N351" s="88">
        <f t="shared" si="9"/>
        <v>0.1799115460748974</v>
      </c>
      <c r="O351" s="89">
        <v>0.56000000000000005</v>
      </c>
    </row>
    <row r="352" spans="14:15" x14ac:dyDescent="0.3">
      <c r="N352" s="88">
        <f t="shared" si="9"/>
        <v>0.18280602728579337</v>
      </c>
      <c r="O352" s="89">
        <v>0.55000000000000004</v>
      </c>
    </row>
    <row r="353" spans="14:15" x14ac:dyDescent="0.3">
      <c r="N353" s="88">
        <f t="shared" si="9"/>
        <v>0.18573480268285641</v>
      </c>
      <c r="O353" s="89">
        <v>0.54</v>
      </c>
    </row>
    <row r="354" spans="14:15" x14ac:dyDescent="0.3">
      <c r="N354" s="88">
        <f t="shared" si="9"/>
        <v>0.18869805967650716</v>
      </c>
      <c r="O354" s="89">
        <v>0.53</v>
      </c>
    </row>
    <row r="355" spans="14:15" x14ac:dyDescent="0.3">
      <c r="N355" s="88">
        <f t="shared" si="9"/>
        <v>0.19169598323455206</v>
      </c>
      <c r="O355" s="89">
        <v>0.52</v>
      </c>
    </row>
    <row r="356" spans="14:15" x14ac:dyDescent="0.3">
      <c r="N356" s="88">
        <f t="shared" si="9"/>
        <v>0.19472875583199095</v>
      </c>
      <c r="O356" s="89">
        <v>0.51</v>
      </c>
    </row>
    <row r="357" spans="14:15" x14ac:dyDescent="0.3">
      <c r="N357" s="88">
        <f t="shared" si="9"/>
        <v>0.19779655740130608</v>
      </c>
      <c r="O357" s="89">
        <v>0.5</v>
      </c>
    </row>
    <row r="358" spans="14:15" x14ac:dyDescent="0.3">
      <c r="N358" s="88">
        <f t="shared" si="9"/>
        <v>0.20089956528325831</v>
      </c>
      <c r="O358" s="89">
        <v>0.49</v>
      </c>
    </row>
    <row r="359" spans="14:15" x14ac:dyDescent="0.3">
      <c r="N359" s="88">
        <f t="shared" si="9"/>
        <v>0.20403795417821025</v>
      </c>
      <c r="O359" s="89">
        <v>0.48</v>
      </c>
    </row>
    <row r="360" spans="14:15" x14ac:dyDescent="0.3">
      <c r="N360" s="88">
        <f t="shared" si="9"/>
        <v>0.20721189609799967</v>
      </c>
      <c r="O360" s="89">
        <v>0.47</v>
      </c>
    </row>
    <row r="361" spans="14:15" x14ac:dyDescent="0.3">
      <c r="N361" s="88">
        <f t="shared" si="9"/>
        <v>0.21042156031838466</v>
      </c>
      <c r="O361" s="89">
        <v>0.46</v>
      </c>
    </row>
    <row r="362" spans="14:15" x14ac:dyDescent="0.3">
      <c r="N362" s="88">
        <f t="shared" si="9"/>
        <v>0.21366711333208394</v>
      </c>
      <c r="O362" s="89">
        <v>0.45</v>
      </c>
    </row>
    <row r="363" spans="14:15" x14ac:dyDescent="0.3">
      <c r="N363" s="88">
        <f t="shared" si="9"/>
        <v>0.216948718802431</v>
      </c>
      <c r="O363" s="89">
        <v>0.44</v>
      </c>
    </row>
    <row r="364" spans="14:15" x14ac:dyDescent="0.3">
      <c r="N364" s="88">
        <f t="shared" si="9"/>
        <v>0.22026653751766667</v>
      </c>
      <c r="O364" s="89">
        <v>0.43</v>
      </c>
    </row>
    <row r="365" spans="14:15" x14ac:dyDescent="0.3">
      <c r="N365" s="88">
        <f t="shared" si="9"/>
        <v>0.22362072734588911</v>
      </c>
      <c r="O365" s="89">
        <v>0.42</v>
      </c>
    </row>
    <row r="366" spans="14:15" x14ac:dyDescent="0.3">
      <c r="N366" s="88">
        <f t="shared" si="9"/>
        <v>0.22701144319068389</v>
      </c>
      <c r="O366" s="89">
        <v>0.41</v>
      </c>
    </row>
    <row r="367" spans="14:15" x14ac:dyDescent="0.3">
      <c r="N367" s="88">
        <f t="shared" si="9"/>
        <v>0.23043883694745304</v>
      </c>
      <c r="O367" s="89">
        <v>0.4</v>
      </c>
    </row>
    <row r="368" spans="14:15" x14ac:dyDescent="0.3">
      <c r="N368" s="88">
        <f t="shared" si="9"/>
        <v>0.23390305746046552</v>
      </c>
      <c r="O368" s="89">
        <v>0.39</v>
      </c>
    </row>
    <row r="369" spans="14:15" x14ac:dyDescent="0.3">
      <c r="N369" s="88">
        <f t="shared" si="9"/>
        <v>0.23740425048064789</v>
      </c>
      <c r="O369" s="89">
        <v>0.38</v>
      </c>
    </row>
    <row r="370" spans="14:15" x14ac:dyDescent="0.3">
      <c r="N370" s="88">
        <f t="shared" si="9"/>
        <v>0.24094255862413574</v>
      </c>
      <c r="O370" s="89">
        <v>0.37</v>
      </c>
    </row>
    <row r="371" spans="14:15" x14ac:dyDescent="0.3">
      <c r="N371" s="88">
        <f t="shared" si="9"/>
        <v>0.2445181213316053</v>
      </c>
      <c r="O371" s="89">
        <v>0.36</v>
      </c>
    </row>
    <row r="372" spans="14:15" x14ac:dyDescent="0.3">
      <c r="N372" s="88">
        <f t="shared" si="9"/>
        <v>0.2481310748284046</v>
      </c>
      <c r="O372" s="89">
        <v>0.35</v>
      </c>
    </row>
    <row r="373" spans="14:15" x14ac:dyDescent="0.3">
      <c r="N373" s="88">
        <f t="shared" si="9"/>
        <v>0.25178155208550346</v>
      </c>
      <c r="O373" s="89">
        <v>0.34</v>
      </c>
    </row>
    <row r="374" spans="14:15" x14ac:dyDescent="0.3">
      <c r="N374" s="88">
        <f t="shared" si="9"/>
        <v>0.25546968278128024</v>
      </c>
      <c r="O374" s="89">
        <v>0.33</v>
      </c>
    </row>
    <row r="375" spans="14:15" x14ac:dyDescent="0.3">
      <c r="N375" s="88">
        <f t="shared" si="9"/>
        <v>0.25919559326416408</v>
      </c>
      <c r="O375" s="89">
        <v>0.32</v>
      </c>
    </row>
    <row r="376" spans="14:15" x14ac:dyDescent="0.3">
      <c r="N376" s="88">
        <f t="shared" si="9"/>
        <v>0.26295940651615091</v>
      </c>
      <c r="O376" s="89">
        <v>0.31</v>
      </c>
    </row>
    <row r="377" spans="14:15" x14ac:dyDescent="0.3">
      <c r="N377" s="88">
        <f t="shared" si="9"/>
        <v>0.26676124211720997</v>
      </c>
      <c r="O377" s="89">
        <v>0.3</v>
      </c>
    </row>
    <row r="378" spans="14:15" x14ac:dyDescent="0.3">
      <c r="N378" s="88">
        <f t="shared" si="9"/>
        <v>0.27060121621059852</v>
      </c>
      <c r="O378" s="89">
        <v>0.28999999999999998</v>
      </c>
    </row>
    <row r="379" spans="14:15" x14ac:dyDescent="0.3">
      <c r="N379" s="88">
        <f t="shared" si="9"/>
        <v>0.2744794414691018</v>
      </c>
      <c r="O379" s="89">
        <v>0.28000000000000003</v>
      </c>
    </row>
    <row r="380" spans="14:15" x14ac:dyDescent="0.3">
      <c r="N380" s="88">
        <f t="shared" si="9"/>
        <v>0.27839602706221345</v>
      </c>
      <c r="O380" s="89">
        <v>0.27</v>
      </c>
    </row>
    <row r="381" spans="14:15" x14ac:dyDescent="0.3">
      <c r="N381" s="88">
        <f t="shared" si="9"/>
        <v>0.28235107862427389</v>
      </c>
      <c r="O381" s="89">
        <v>0.26</v>
      </c>
    </row>
    <row r="382" spans="14:15" x14ac:dyDescent="0.3">
      <c r="N382" s="88">
        <f t="shared" si="9"/>
        <v>0.28634469822358016</v>
      </c>
      <c r="O382" s="89">
        <v>0.25</v>
      </c>
    </row>
    <row r="383" spans="14:15" x14ac:dyDescent="0.3">
      <c r="N383" s="88">
        <f t="shared" si="9"/>
        <v>0.29037698433248516</v>
      </c>
      <c r="O383" s="89">
        <v>0.24</v>
      </c>
    </row>
    <row r="384" spans="14:15" x14ac:dyDescent="0.3">
      <c r="N384" s="88">
        <f t="shared" si="9"/>
        <v>0.29444803179849721</v>
      </c>
      <c r="O384" s="89">
        <v>0.23</v>
      </c>
    </row>
    <row r="385" spans="14:15" x14ac:dyDescent="0.3">
      <c r="N385" s="88">
        <f t="shared" si="9"/>
        <v>0.29855793181639767</v>
      </c>
      <c r="O385" s="89">
        <v>0.22</v>
      </c>
    </row>
    <row r="386" spans="14:15" x14ac:dyDescent="0.3">
      <c r="N386" s="88">
        <f t="shared" si="9"/>
        <v>0.30270677190138717</v>
      </c>
      <c r="O386" s="89">
        <v>0.21</v>
      </c>
    </row>
    <row r="387" spans="14:15" x14ac:dyDescent="0.3">
      <c r="N387" s="88">
        <f t="shared" si="9"/>
        <v>0.30689463586327648</v>
      </c>
      <c r="O387" s="89">
        <v>0.2</v>
      </c>
    </row>
    <row r="388" spans="14:15" x14ac:dyDescent="0.3">
      <c r="N388" s="88">
        <f t="shared" si="9"/>
        <v>0.31112160378173226</v>
      </c>
      <c r="O388" s="89">
        <v>0.19</v>
      </c>
    </row>
    <row r="389" spans="14:15" x14ac:dyDescent="0.3">
      <c r="N389" s="88">
        <f t="shared" si="9"/>
        <v>0.31538775198259106</v>
      </c>
      <c r="O389" s="89">
        <v>0.18</v>
      </c>
    </row>
    <row r="390" spans="14:15" x14ac:dyDescent="0.3">
      <c r="N390" s="88">
        <f t="shared" si="9"/>
        <v>0.31969315301525369</v>
      </c>
      <c r="O390" s="89">
        <v>0.17</v>
      </c>
    </row>
    <row r="391" spans="14:15" x14ac:dyDescent="0.3">
      <c r="N391" s="88">
        <f t="shared" si="9"/>
        <v>0.32403787563117009</v>
      </c>
      <c r="O391" s="89">
        <v>0.16</v>
      </c>
    </row>
    <row r="392" spans="14:15" x14ac:dyDescent="0.3">
      <c r="N392" s="88">
        <f t="shared" ref="N392:N406" si="10">NORMDIST(O392,0,1,FALSE)-O392+O392*NORMDIST(O392,0,1,1)</f>
        <v>0.32842198476342532</v>
      </c>
      <c r="O392" s="89">
        <v>0.15</v>
      </c>
    </row>
    <row r="393" spans="14:15" x14ac:dyDescent="0.3">
      <c r="N393" s="88">
        <f t="shared" si="10"/>
        <v>0.33284554150743817</v>
      </c>
      <c r="O393" s="89">
        <v>0.14000000000000001</v>
      </c>
    </row>
    <row r="394" spans="14:15" x14ac:dyDescent="0.3">
      <c r="N394" s="88">
        <f t="shared" si="10"/>
        <v>0.33730860310278032</v>
      </c>
      <c r="O394" s="89">
        <v>0.13</v>
      </c>
    </row>
    <row r="395" spans="14:15" x14ac:dyDescent="0.3">
      <c r="N395" s="88">
        <f t="shared" si="10"/>
        <v>0.3418112229161262</v>
      </c>
      <c r="O395" s="89">
        <v>0.12</v>
      </c>
    </row>
    <row r="396" spans="14:15" x14ac:dyDescent="0.3">
      <c r="N396" s="88">
        <f t="shared" si="10"/>
        <v>0.3463534504253406</v>
      </c>
      <c r="O396" s="89">
        <v>0.11</v>
      </c>
    </row>
    <row r="397" spans="14:15" x14ac:dyDescent="0.3">
      <c r="N397" s="88">
        <f t="shared" si="10"/>
        <v>0.35093533120471476</v>
      </c>
      <c r="O397" s="89">
        <v>0.1</v>
      </c>
    </row>
    <row r="398" spans="14:15" x14ac:dyDescent="0.3">
      <c r="N398" s="88">
        <f t="shared" si="10"/>
        <v>0.35555690691135378</v>
      </c>
      <c r="O398" s="89">
        <v>0.09</v>
      </c>
    </row>
    <row r="399" spans="14:15" x14ac:dyDescent="0.3">
      <c r="N399" s="88">
        <f t="shared" si="10"/>
        <v>0.36021821527272785</v>
      </c>
      <c r="O399" s="89">
        <v>0.08</v>
      </c>
    </row>
    <row r="400" spans="14:15" x14ac:dyDescent="0.3">
      <c r="N400" s="88">
        <f t="shared" si="10"/>
        <v>0.36491929007538754</v>
      </c>
      <c r="O400" s="89">
        <v>7.0000000000000007E-2</v>
      </c>
    </row>
    <row r="401" spans="14:15" x14ac:dyDescent="0.3">
      <c r="N401" s="88">
        <f t="shared" si="10"/>
        <v>0.36966016115485334</v>
      </c>
      <c r="O401" s="89">
        <v>0.06</v>
      </c>
    </row>
    <row r="402" spans="14:15" x14ac:dyDescent="0.3">
      <c r="N402" s="88">
        <f t="shared" si="10"/>
        <v>0.37444085438668268</v>
      </c>
      <c r="O402" s="89">
        <v>0.05</v>
      </c>
    </row>
    <row r="403" spans="14:15" x14ac:dyDescent="0.3">
      <c r="N403" s="88">
        <f t="shared" si="10"/>
        <v>0.37926139167871831</v>
      </c>
      <c r="O403" s="89">
        <v>0.04</v>
      </c>
    </row>
    <row r="404" spans="14:15" x14ac:dyDescent="0.3">
      <c r="N404" s="88">
        <f t="shared" si="10"/>
        <v>0.38412179096452304</v>
      </c>
      <c r="O404" s="89">
        <v>0.03</v>
      </c>
    </row>
    <row r="405" spans="14:15" x14ac:dyDescent="0.3">
      <c r="N405" s="88">
        <f t="shared" si="10"/>
        <v>0.38902206619800417</v>
      </c>
      <c r="O405" s="89">
        <v>0.02</v>
      </c>
    </row>
    <row r="406" spans="14:15" x14ac:dyDescent="0.3">
      <c r="N406" s="88">
        <f t="shared" si="10"/>
        <v>0.39396222734922848</v>
      </c>
      <c r="O406" s="89">
        <v>0.01</v>
      </c>
    </row>
  </sheetData>
  <mergeCells count="1">
    <mergeCell ref="B2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DD3F2-E3A8-4DED-9C09-99B70317F01C}">
  <dimension ref="B2:J22"/>
  <sheetViews>
    <sheetView tabSelected="1" zoomScale="92" zoomScaleNormal="100" workbookViewId="0">
      <selection activeCell="C25" sqref="C25"/>
    </sheetView>
  </sheetViews>
  <sheetFormatPr baseColWidth="10" defaultColWidth="10.296875" defaultRowHeight="15.6" x14ac:dyDescent="0.3"/>
  <cols>
    <col min="1" max="1" width="10.296875" style="2"/>
    <col min="2" max="2" width="14.5" style="2" bestFit="1" customWidth="1"/>
    <col min="3" max="3" width="52.59765625" style="2" customWidth="1"/>
    <col min="4" max="5" width="10.296875" style="2"/>
    <col min="6" max="6" width="10.69921875" style="2" bestFit="1" customWidth="1"/>
    <col min="7" max="7" width="11.69921875" style="2" bestFit="1" customWidth="1"/>
    <col min="8" max="8" width="9.796875" style="2" bestFit="1" customWidth="1"/>
    <col min="9" max="9" width="10.296875" style="2"/>
    <col min="10" max="10" width="17" style="2" bestFit="1" customWidth="1"/>
    <col min="11" max="16384" width="10.296875" style="2"/>
  </cols>
  <sheetData>
    <row r="2" spans="2:10" x14ac:dyDescent="0.3">
      <c r="B2" s="68" t="s">
        <v>141</v>
      </c>
      <c r="C2" s="69">
        <v>0.2472</v>
      </c>
      <c r="D2" s="119"/>
      <c r="E2" s="68" t="s">
        <v>127</v>
      </c>
      <c r="F2" s="120">
        <v>0.87</v>
      </c>
    </row>
    <row r="3" spans="2:10" x14ac:dyDescent="0.3">
      <c r="B3" s="121"/>
      <c r="C3" s="122"/>
      <c r="D3" s="123"/>
      <c r="E3" s="121"/>
    </row>
    <row r="4" spans="2:10" x14ac:dyDescent="0.3">
      <c r="B4" s="121"/>
      <c r="C4" s="122"/>
      <c r="D4" s="123"/>
      <c r="E4" s="121"/>
    </row>
    <row r="5" spans="2:10" x14ac:dyDescent="0.3">
      <c r="B5" s="140" t="s">
        <v>128</v>
      </c>
      <c r="C5" s="140"/>
      <c r="D5" s="140"/>
      <c r="E5" s="140"/>
      <c r="F5" s="140"/>
      <c r="G5" s="140"/>
      <c r="H5" s="140"/>
      <c r="I5" s="140"/>
      <c r="J5" s="140"/>
    </row>
    <row r="6" spans="2:10" ht="31.2" x14ac:dyDescent="0.3">
      <c r="B6" s="124" t="s">
        <v>94</v>
      </c>
      <c r="C6" s="124" t="s">
        <v>95</v>
      </c>
      <c r="D6" s="124" t="s">
        <v>37</v>
      </c>
      <c r="E6" s="124" t="s">
        <v>158</v>
      </c>
      <c r="F6" s="124" t="s">
        <v>119</v>
      </c>
      <c r="G6" s="124" t="s">
        <v>120</v>
      </c>
      <c r="H6" s="124" t="s">
        <v>161</v>
      </c>
      <c r="I6" s="124" t="s">
        <v>38</v>
      </c>
      <c r="J6" s="124" t="s">
        <v>39</v>
      </c>
    </row>
    <row r="7" spans="2:10" x14ac:dyDescent="0.3">
      <c r="B7" s="87" t="s">
        <v>147</v>
      </c>
      <c r="C7" s="108" t="s">
        <v>142</v>
      </c>
      <c r="D7" s="87" t="s">
        <v>156</v>
      </c>
      <c r="E7" s="125">
        <v>305448</v>
      </c>
      <c r="F7" s="71">
        <f>ROUNDUP('Demanda PT'!K7*'Demanda PT'!E7+'Demanda PT'!D7,0)</f>
        <v>90644</v>
      </c>
      <c r="G7" s="71">
        <f>ROUNDUP('Demanda PT'!K7*'Demanda PT'!I7,0)</f>
        <v>165100</v>
      </c>
      <c r="H7" s="71">
        <f>G7+E7/2</f>
        <v>317824</v>
      </c>
      <c r="I7" s="126">
        <v>295.7752485572783</v>
      </c>
      <c r="J7" s="127">
        <f>H7*I7</f>
        <v>94004472.597468421</v>
      </c>
    </row>
    <row r="8" spans="2:10" x14ac:dyDescent="0.3">
      <c r="B8" s="87" t="s">
        <v>148</v>
      </c>
      <c r="C8" s="108" t="s">
        <v>143</v>
      </c>
      <c r="D8" s="87" t="s">
        <v>156</v>
      </c>
      <c r="E8" s="125">
        <v>381809</v>
      </c>
      <c r="F8" s="71">
        <f>ROUNDUP('Demanda PT'!K8*'Demanda PT'!E8+'Demanda PT'!D8,0)</f>
        <v>34241</v>
      </c>
      <c r="G8" s="71">
        <f>ROUNDUP('Demanda PT'!K8*'Demanda PT'!I8,0)</f>
        <v>14139</v>
      </c>
      <c r="H8" s="71">
        <f t="shared" ref="H8:H12" si="0">G8+E8/2</f>
        <v>205043.5</v>
      </c>
      <c r="I8" s="126">
        <v>276.3485934540783</v>
      </c>
      <c r="J8" s="127">
        <f t="shared" ref="J8:J12" si="1">H8*I8</f>
        <v>56663482.821901307</v>
      </c>
    </row>
    <row r="9" spans="2:10" x14ac:dyDescent="0.3">
      <c r="B9" s="87" t="s">
        <v>149</v>
      </c>
      <c r="C9" s="108" t="s">
        <v>144</v>
      </c>
      <c r="D9" s="87" t="s">
        <v>156</v>
      </c>
      <c r="E9" s="125">
        <v>458171</v>
      </c>
      <c r="F9" s="71">
        <f>ROUNDUP('Demanda PT'!K9*'Demanda PT'!E9+'Demanda PT'!D9,0)</f>
        <v>36744</v>
      </c>
      <c r="G9" s="71">
        <f>ROUNDUP('Demanda PT'!K9*'Demanda PT'!I9,0)</f>
        <v>4624</v>
      </c>
      <c r="H9" s="71">
        <f t="shared" si="0"/>
        <v>233709.5</v>
      </c>
      <c r="I9" s="126">
        <v>283.50251345407833</v>
      </c>
      <c r="J9" s="127">
        <f t="shared" si="1"/>
        <v>66257230.668095917</v>
      </c>
    </row>
    <row r="10" spans="2:10" x14ac:dyDescent="0.3">
      <c r="B10" s="87" t="s">
        <v>150</v>
      </c>
      <c r="C10" s="108" t="s">
        <v>145</v>
      </c>
      <c r="D10" s="87" t="s">
        <v>156</v>
      </c>
      <c r="E10" s="125">
        <v>152724</v>
      </c>
      <c r="F10" s="71">
        <f>ROUNDUP('Demanda PT'!K10*'Demanda PT'!E10+'Demanda PT'!D10,0)</f>
        <v>76726</v>
      </c>
      <c r="G10" s="71">
        <f>ROUNDUP('Demanda PT'!K10*'Demanda PT'!I10,0)</f>
        <v>113021</v>
      </c>
      <c r="H10" s="71">
        <f t="shared" si="0"/>
        <v>189383</v>
      </c>
      <c r="I10" s="126">
        <v>388.40459345407828</v>
      </c>
      <c r="J10" s="127">
        <f t="shared" si="1"/>
        <v>73557227.122113705</v>
      </c>
    </row>
    <row r="11" spans="2:10" x14ac:dyDescent="0.3">
      <c r="B11" s="87" t="s">
        <v>151</v>
      </c>
      <c r="C11" s="108" t="s">
        <v>146</v>
      </c>
      <c r="D11" s="87" t="s">
        <v>156</v>
      </c>
      <c r="E11" s="125">
        <v>216359</v>
      </c>
      <c r="F11" s="71">
        <f>ROUNDUP('Demanda PT'!K11*'Demanda PT'!E11+'Demanda PT'!D11,0)</f>
        <v>87908</v>
      </c>
      <c r="G11" s="71">
        <f>ROUNDUP('Demanda PT'!K11*'Demanda PT'!I11,0)</f>
        <v>356520</v>
      </c>
      <c r="H11" s="71">
        <f t="shared" si="0"/>
        <v>464699.5</v>
      </c>
      <c r="I11" s="128">
        <v>510.16571290182998</v>
      </c>
      <c r="J11" s="127">
        <f t="shared" si="1"/>
        <v>237073751.70262393</v>
      </c>
    </row>
    <row r="12" spans="2:10" x14ac:dyDescent="0.3">
      <c r="B12" s="87" t="s">
        <v>152</v>
      </c>
      <c r="C12" s="108" t="s">
        <v>155</v>
      </c>
      <c r="D12" s="87" t="s">
        <v>156</v>
      </c>
      <c r="E12" s="125">
        <v>216359</v>
      </c>
      <c r="F12" s="71">
        <f>ROUNDUP('Demanda PT'!K12*'Demanda PT'!E12+'Demanda PT'!D12,0)</f>
        <v>38446</v>
      </c>
      <c r="G12" s="71">
        <f>ROUNDUP('Demanda PT'!K12*'Demanda PT'!I12,0)</f>
        <v>109287</v>
      </c>
      <c r="H12" s="71">
        <f t="shared" si="0"/>
        <v>217466.5</v>
      </c>
      <c r="I12" s="128">
        <v>510.16571290182998</v>
      </c>
      <c r="J12" s="127">
        <f t="shared" si="1"/>
        <v>110943952.00476581</v>
      </c>
    </row>
    <row r="13" spans="2:10" x14ac:dyDescent="0.3">
      <c r="I13" s="4" t="s">
        <v>12</v>
      </c>
      <c r="J13" s="129">
        <f>SUM(J7:J12)</f>
        <v>638500116.91696906</v>
      </c>
    </row>
    <row r="16" spans="2:10" x14ac:dyDescent="0.3">
      <c r="G16" s="130"/>
      <c r="H16" s="130"/>
    </row>
    <row r="17" spans="8:8" x14ac:dyDescent="0.3">
      <c r="H17" s="130"/>
    </row>
    <row r="18" spans="8:8" x14ac:dyDescent="0.3">
      <c r="H18" s="130"/>
    </row>
    <row r="19" spans="8:8" x14ac:dyDescent="0.3">
      <c r="H19" s="130"/>
    </row>
    <row r="20" spans="8:8" x14ac:dyDescent="0.3">
      <c r="H20" s="130"/>
    </row>
    <row r="21" spans="8:8" x14ac:dyDescent="0.3">
      <c r="H21" s="130"/>
    </row>
    <row r="22" spans="8:8" x14ac:dyDescent="0.3">
      <c r="H22" s="130"/>
    </row>
  </sheetData>
  <mergeCells count="1">
    <mergeCell ref="B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CLab</vt:lpstr>
      <vt:lpstr>CRM</vt:lpstr>
      <vt:lpstr>Costo Capital</vt:lpstr>
      <vt:lpstr>Demanda MP</vt:lpstr>
      <vt:lpstr>Tabla final MP</vt:lpstr>
      <vt:lpstr>Demanda PT</vt:lpstr>
      <vt:lpstr>Tabla final 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 Mena Mendoza</dc:creator>
  <cp:lastModifiedBy>Ana Sofia Henao</cp:lastModifiedBy>
  <dcterms:created xsi:type="dcterms:W3CDTF">2024-09-05T13:40:19Z</dcterms:created>
  <dcterms:modified xsi:type="dcterms:W3CDTF">2024-11-13T16:36:00Z</dcterms:modified>
</cp:coreProperties>
</file>